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ropbox\26_EDF9770\Example5\"/>
    </mc:Choice>
  </mc:AlternateContent>
  <xr:revisionPtr revIDLastSave="0" documentId="13_ncr:1_{75D6B659-9BA2-4A65-9D82-27AC0507285F}" xr6:coauthVersionLast="47" xr6:coauthVersionMax="47" xr10:uidLastSave="{00000000-0000-0000-0000-000000000000}"/>
  <bookViews>
    <workbookView xWindow="14000" yWindow="3620" windowWidth="23030" windowHeight="16580" tabRatio="846" firstSheet="1" activeTab="6" xr2:uid="{00000000-000D-0000-FFFF-FFFF00000000}"/>
  </bookViews>
  <sheets>
    <sheet name="Demgroup and R2 compare" sheetId="19" r:id="rId1"/>
    <sheet name="Model 1 Figure" sheetId="17" r:id="rId2"/>
    <sheet name="Model 1s and 3 Tables" sheetId="22" r:id="rId3"/>
    <sheet name="Model 4 Table" sheetId="18" r:id="rId4"/>
    <sheet name="Figure 2.2" sheetId="11" r:id="rId5"/>
    <sheet name="Figure 2.1" sheetId="6" r:id="rId6"/>
    <sheet name="Regions of Significance" sheetId="16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8" i="16" l="1"/>
  <c r="F28" i="16"/>
  <c r="G27" i="16"/>
  <c r="F27" i="16"/>
  <c r="D28" i="16"/>
  <c r="D27" i="16"/>
  <c r="C28" i="16"/>
  <c r="C27" i="16"/>
  <c r="N3" i="17"/>
  <c r="Q3" i="17"/>
  <c r="N4" i="17"/>
  <c r="R3" i="17" s="1"/>
  <c r="S4" i="17"/>
  <c r="N5" i="17"/>
  <c r="S3" i="17" s="1"/>
  <c r="N6" i="17"/>
  <c r="Q4" i="17" s="1"/>
  <c r="N7" i="17"/>
  <c r="R4" i="17" s="1"/>
  <c r="N8" i="17"/>
  <c r="N9" i="17"/>
  <c r="Q5" i="17" s="1"/>
  <c r="N10" i="17"/>
  <c r="R5" i="17" s="1"/>
  <c r="N11" i="17"/>
  <c r="S5" i="17" s="1"/>
  <c r="F14" i="16" l="1"/>
  <c r="G14" i="16"/>
  <c r="F13" i="16"/>
  <c r="G13" i="16"/>
  <c r="F12" i="16"/>
  <c r="G12" i="16"/>
  <c r="C14" i="16"/>
  <c r="C13" i="16"/>
  <c r="C12" i="16"/>
  <c r="D14" i="16"/>
  <c r="D13" i="16"/>
  <c r="D12" i="16"/>
  <c r="D17" i="16" l="1"/>
  <c r="D20" i="16" s="1"/>
  <c r="C17" i="16"/>
  <c r="C20" i="16" s="1"/>
  <c r="F17" i="16"/>
  <c r="F20" i="16" s="1"/>
  <c r="G17" i="16"/>
  <c r="G20" i="16" s="1"/>
  <c r="D16" i="16"/>
  <c r="D19" i="16" s="1"/>
  <c r="F16" i="16"/>
  <c r="F19" i="16" s="1"/>
  <c r="G16" i="16"/>
  <c r="G19" i="16" s="1"/>
  <c r="C16" i="16"/>
  <c r="C19" i="16" s="1"/>
  <c r="L4" i="11"/>
  <c r="P3" i="11" s="1"/>
  <c r="L5" i="11"/>
  <c r="Q3" i="11" s="1"/>
  <c r="L6" i="11"/>
  <c r="O4" i="11" s="1"/>
  <c r="L7" i="11"/>
  <c r="P4" i="11" s="1"/>
  <c r="L8" i="11"/>
  <c r="Q4" i="11" s="1"/>
  <c r="L3" i="11"/>
  <c r="O3" i="11" s="1"/>
  <c r="I4" i="6"/>
  <c r="M3" i="6" s="1"/>
  <c r="I5" i="6"/>
  <c r="N3" i="6" s="1"/>
  <c r="I6" i="6"/>
  <c r="L4" i="6" s="1"/>
  <c r="I7" i="6"/>
  <c r="M4" i="6" s="1"/>
  <c r="I8" i="6"/>
  <c r="N4" i="6" s="1"/>
  <c r="I9" i="6"/>
  <c r="L5" i="6" s="1"/>
  <c r="I10" i="6"/>
  <c r="M5" i="6" s="1"/>
  <c r="I11" i="6"/>
  <c r="N5" i="6" s="1"/>
  <c r="I3" i="6"/>
  <c r="L3" i="6" s="1"/>
</calcChain>
</file>

<file path=xl/sharedStrings.xml><?xml version="1.0" encoding="utf-8"?>
<sst xmlns="http://schemas.openxmlformats.org/spreadsheetml/2006/main" count="178" uniqueCount="125">
  <si>
    <t>B1</t>
  </si>
  <si>
    <t>Grip</t>
  </si>
  <si>
    <t>B2</t>
  </si>
  <si>
    <t>B0</t>
  </si>
  <si>
    <t>B6</t>
  </si>
  <si>
    <t>Age-85</t>
  </si>
  <si>
    <t>Grip-9</t>
  </si>
  <si>
    <t>Grip = 6 pounds</t>
  </si>
  <si>
    <t>Grip = 9 pounds</t>
  </si>
  <si>
    <t>Grip = 12 pounds</t>
  </si>
  <si>
    <t>Coefficients</t>
  </si>
  <si>
    <t>Values</t>
  </si>
  <si>
    <t>Pred</t>
  </si>
  <si>
    <t>Cognition</t>
  </si>
  <si>
    <t>Age 80</t>
  </si>
  <si>
    <t>Age 85</t>
  </si>
  <si>
    <t>Age 90</t>
  </si>
  <si>
    <t>B4</t>
  </si>
  <si>
    <t>B3</t>
  </si>
  <si>
    <t>B5</t>
  </si>
  <si>
    <t>B7</t>
  </si>
  <si>
    <t>B8</t>
  </si>
  <si>
    <t>SexMW</t>
  </si>
  <si>
    <t>Dem12</t>
  </si>
  <si>
    <t>Dem13</t>
  </si>
  <si>
    <t>Men</t>
  </si>
  <si>
    <t>Women</t>
  </si>
  <si>
    <t>None</t>
  </si>
  <si>
    <t>Future</t>
  </si>
  <si>
    <t>Current</t>
  </si>
  <si>
    <t>A intermediate quantity</t>
  </si>
  <si>
    <t>B intermediate quantity</t>
  </si>
  <si>
    <t>C intermediate quantity</t>
  </si>
  <si>
    <t>Lower limit of centered moderator</t>
  </si>
  <si>
    <t>Upper limit of centered moderator</t>
  </si>
  <si>
    <t>Centering Value of Moderator</t>
  </si>
  <si>
    <t>Lower limit of uncentered moderator</t>
  </si>
  <si>
    <t>Upper limit of uncentered moderator</t>
  </si>
  <si>
    <t>Predictor Fixed Effect Estimate 
(from Fixed Effects Solution)</t>
  </si>
  <si>
    <t>Interaction Fixed Effect Estimate
(from Fixed Effects Solution)</t>
  </si>
  <si>
    <t>Predictor Effect Standard Error Squared (from diagonal of Covariance Matrix of Fixed Effects)</t>
  </si>
  <si>
    <t>Interaction Effect Standard Error Squared (from diagonal of Covariance Matrix of Fixed Effects)</t>
  </si>
  <si>
    <t>Covariance of Predictor and Interaction Standard Errors (from their off-diagonal in Covariance Matrix of Fixed Effects)</t>
  </si>
  <si>
    <t>&lt;.0001</t>
  </si>
  <si>
    <t>demNC</t>
  </si>
  <si>
    <t>demNF</t>
  </si>
  <si>
    <t>sexMW</t>
  </si>
  <si>
    <t>Age=90</t>
  </si>
  <si>
    <t>grip9</t>
  </si>
  <si>
    <t>Age=85</t>
  </si>
  <si>
    <t>age85</t>
  </si>
  <si>
    <t>Age=80</t>
  </si>
  <si>
    <t>Intercept</t>
  </si>
  <si>
    <t>Y-hat</t>
  </si>
  <si>
    <t>Parameter</t>
  </si>
  <si>
    <t>Effect</t>
  </si>
  <si>
    <t>Predictor Values</t>
  </si>
  <si>
    <t>Fixed Effect Solution</t>
  </si>
  <si>
    <t>Est</t>
  </si>
  <si>
    <t>SE</t>
  </si>
  <si>
    <t>β1</t>
  </si>
  <si>
    <t>Age Slope</t>
  </si>
  <si>
    <t>β2</t>
  </si>
  <si>
    <t>Grip Strength Slope</t>
  </si>
  <si>
    <t>β3</t>
  </si>
  <si>
    <t>β4</t>
  </si>
  <si>
    <t>β5</t>
  </si>
  <si>
    <t>β6</t>
  </si>
  <si>
    <t>Age by Grip Interaction</t>
  </si>
  <si>
    <t>Results from johnson_neyman R package for comparison:</t>
  </si>
  <si>
    <t>THE FOLLOWING ARE CALCULATED FOR YOU (differ from SAS macro or R results due to different precision):</t>
  </si>
  <si>
    <t>ENTER THE FOLLOWING (USE AS MUCH  PRECISION AFTER DECIMAL AS POSSIBLE):</t>
  </si>
  <si>
    <t>Sex (0 = Men, 1 = Women) Differences:</t>
  </si>
  <si>
    <t>No Diagnosis</t>
  </si>
  <si>
    <t>3+7</t>
  </si>
  <si>
    <t xml:space="preserve">Future Diagnosis </t>
  </si>
  <si>
    <t>3+8</t>
  </si>
  <si>
    <t>Current Diagnosis</t>
  </si>
  <si>
    <t>Dementia Group Differences:</t>
  </si>
  <si>
    <t>None vs. Future Diagnosis</t>
  </si>
  <si>
    <t>4+7</t>
  </si>
  <si>
    <t>β7</t>
  </si>
  <si>
    <t>Sex by None vs. Future</t>
  </si>
  <si>
    <t>None vs. Current Diagnosis</t>
  </si>
  <si>
    <t>5+8</t>
  </si>
  <si>
    <t>β8</t>
  </si>
  <si>
    <t>Sex by None vs. Current</t>
  </si>
  <si>
    <t>Future vs. Current Diagnosis</t>
  </si>
  <si>
    <t>"-4+5</t>
  </si>
  <si>
    <t>"-4+5-7+8</t>
  </si>
  <si>
    <t>"-7+8</t>
  </si>
  <si>
    <t>Sex by Future vs. Current</t>
  </si>
  <si>
    <t>demgroup</t>
  </si>
  <si>
    <t>beta0</t>
  </si>
  <si>
    <t>beta1</t>
  </si>
  <si>
    <t>beta2</t>
  </si>
  <si>
    <t>beta3</t>
  </si>
  <si>
    <t>beta4</t>
  </si>
  <si>
    <t>beta5</t>
  </si>
  <si>
    <t>t</t>
  </si>
  <si>
    <t>p-value</t>
  </si>
  <si>
    <t>Bivariate R2</t>
  </si>
  <si>
    <t>Unique sR2</t>
  </si>
  <si>
    <t>1 = None</t>
  </si>
  <si>
    <t>2 = Future</t>
  </si>
  <si>
    <t>3 = Current</t>
  </si>
  <si>
    <t>Fixed Effect</t>
  </si>
  <si>
    <t>Age (0=85 years)</t>
  </si>
  <si>
    <t>Grip (0=9 pounds)</t>
  </si>
  <si>
    <t>Sex (0=Men)</t>
  </si>
  <si>
    <t>None vs Future Dementia</t>
  </si>
  <si>
    <t>None vs Current Dementia</t>
  </si>
  <si>
    <t>Future vs Current Dementia</t>
  </si>
  <si>
    <r>
      <rPr>
        <b/>
        <i/>
        <sz val="10"/>
        <color theme="1"/>
        <rFont val="Segoe UI"/>
        <family val="2"/>
      </rPr>
      <t>p</t>
    </r>
    <r>
      <rPr>
        <b/>
        <sz val="10"/>
        <color theme="1"/>
        <rFont val="Segoe UI"/>
        <family val="2"/>
      </rPr>
      <t xml:space="preserve"> &lt;</t>
    </r>
  </si>
  <si>
    <r>
      <rPr>
        <b/>
        <sz val="10"/>
        <color theme="1"/>
        <rFont val="Segoe UI"/>
        <family val="2"/>
      </rPr>
      <t xml:space="preserve">Cohen's </t>
    </r>
    <r>
      <rPr>
        <b/>
        <i/>
        <sz val="10"/>
        <color theme="1"/>
        <rFont val="Segoe UI"/>
        <family val="2"/>
      </rPr>
      <t>d</t>
    </r>
  </si>
  <si>
    <r>
      <rPr>
        <i/>
        <sz val="10"/>
        <color theme="1"/>
        <rFont val="Segoe UI"/>
        <family val="2"/>
      </rPr>
      <t>p</t>
    </r>
    <r>
      <rPr>
        <sz val="10"/>
        <color theme="1"/>
        <rFont val="Segoe UI"/>
        <family val="2"/>
      </rPr>
      <t xml:space="preserve"> &lt; </t>
    </r>
  </si>
  <si>
    <t>β0</t>
  </si>
  <si>
    <r>
      <rPr>
        <sz val="10"/>
        <color theme="1"/>
        <rFont val="Segoe UI"/>
        <family val="2"/>
      </rPr>
      <t xml:space="preserve">Cohen's </t>
    </r>
    <r>
      <rPr>
        <i/>
        <sz val="10"/>
        <color theme="1"/>
        <rFont val="Segoe UI"/>
        <family val="2"/>
      </rPr>
      <t>d</t>
    </r>
  </si>
  <si>
    <r>
      <rPr>
        <sz val="10"/>
        <color theme="1"/>
        <rFont val="Segoe UI"/>
        <family val="2"/>
      </rPr>
      <t xml:space="preserve">Partial </t>
    </r>
    <r>
      <rPr>
        <i/>
        <sz val="10"/>
        <color theme="1"/>
        <rFont val="Segoe UI"/>
        <family val="2"/>
      </rPr>
      <t>r</t>
    </r>
  </si>
  <si>
    <t>Model 3 (Equation 2.9)</t>
  </si>
  <si>
    <t>Model 4 (Equation 2.13)</t>
  </si>
  <si>
    <t>Age as Predictor, Grip Strength as Moderator</t>
  </si>
  <si>
    <t>Grip Strength as Predictor,
Age as Moderator</t>
  </si>
  <si>
    <r>
      <rPr>
        <b/>
        <sz val="10"/>
        <color theme="1"/>
        <rFont val="Segoe UI"/>
        <family val="2"/>
      </rPr>
      <t xml:space="preserve">Partial </t>
    </r>
    <r>
      <rPr>
        <b/>
        <i/>
        <sz val="10"/>
        <color theme="1"/>
        <rFont val="Segoe UI"/>
        <family val="2"/>
      </rPr>
      <t>r</t>
    </r>
  </si>
  <si>
    <t>Age * Grip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</si>
</sst>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.000"/>
  </numFmts>
  <fonts count="1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i/>
      <sz val="10"/>
      <color theme="1"/>
      <name val="Segoe UI"/>
      <family val="2"/>
    </font>
    <font>
      <i/>
      <sz val="10"/>
      <color theme="1"/>
      <name val="Segoe UI"/>
      <family val="2"/>
    </font>
    <font>
      <u/>
      <sz val="10"/>
      <color theme="1"/>
      <name val="Segoe UI"/>
      <family val="2"/>
    </font>
    <font>
      <sz val="10"/>
      <color rgb="FF000000"/>
      <name val="Segoe UI"/>
      <family val="2"/>
    </font>
    <font>
      <sz val="9"/>
      <color rgb="FF000000"/>
      <name val="Courier New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0" xfId="0" applyNumberFormat="1" applyFont="1"/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1" applyFont="1" applyAlignment="1">
      <alignment horizontal="right"/>
    </xf>
    <xf numFmtId="164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2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7" fontId="4" fillId="0" borderId="0" xfId="0" applyNumberFormat="1" applyFont="1" applyAlignment="1">
      <alignment horizontal="right"/>
    </xf>
    <xf numFmtId="164" fontId="4" fillId="0" borderId="0" xfId="0" applyNumberFormat="1" applyFont="1"/>
    <xf numFmtId="0" fontId="4" fillId="0" borderId="1" xfId="0" applyFont="1" applyBorder="1"/>
    <xf numFmtId="0" fontId="5" fillId="0" borderId="1" xfId="1" applyFont="1" applyBorder="1" applyAlignment="1">
      <alignment horizontal="center"/>
    </xf>
    <xf numFmtId="1" fontId="5" fillId="0" borderId="1" xfId="1" applyNumberFormat="1" applyFont="1" applyBorder="1" applyAlignment="1">
      <alignment horizontal="center"/>
    </xf>
    <xf numFmtId="0" fontId="4" fillId="0" borderId="0" xfId="1" applyFont="1"/>
    <xf numFmtId="164" fontId="5" fillId="0" borderId="0" xfId="1" applyNumberFormat="1" applyFont="1"/>
    <xf numFmtId="0" fontId="4" fillId="0" borderId="0" xfId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1" fontId="5" fillId="0" borderId="0" xfId="1" applyNumberFormat="1" applyFont="1" applyAlignment="1">
      <alignment horizontal="center"/>
    </xf>
    <xf numFmtId="0" fontId="4" fillId="0" borderId="0" xfId="1" applyFont="1" applyAlignment="1">
      <alignment horizontal="center"/>
    </xf>
    <xf numFmtId="1" fontId="4" fillId="0" borderId="0" xfId="1" applyNumberFormat="1" applyFont="1" applyAlignment="1">
      <alignment horizontal="right"/>
    </xf>
    <xf numFmtId="1" fontId="4" fillId="0" borderId="0" xfId="1" applyNumberFormat="1" applyFont="1"/>
    <xf numFmtId="164" fontId="4" fillId="0" borderId="0" xfId="1" applyNumberFormat="1" applyFont="1"/>
    <xf numFmtId="2" fontId="4" fillId="0" borderId="2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/>
    </xf>
    <xf numFmtId="2" fontId="5" fillId="0" borderId="0" xfId="0" applyNumberFormat="1" applyFont="1"/>
    <xf numFmtId="167" fontId="4" fillId="0" borderId="0" xfId="0" applyNumberFormat="1" applyFont="1"/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 indent="4"/>
    </xf>
    <xf numFmtId="2" fontId="4" fillId="0" borderId="0" xfId="0" applyNumberFormat="1" applyFont="1" applyAlignment="1">
      <alignment horizontal="left" vertical="top"/>
    </xf>
    <xf numFmtId="2" fontId="4" fillId="0" borderId="1" xfId="0" applyNumberFormat="1" applyFont="1" applyBorder="1"/>
    <xf numFmtId="2" fontId="4" fillId="0" borderId="1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5" fillId="2" borderId="2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0" fontId="9" fillId="0" borderId="0" xfId="0" applyFont="1"/>
    <xf numFmtId="166" fontId="4" fillId="0" borderId="0" xfId="0" applyNumberFormat="1" applyFont="1"/>
    <xf numFmtId="1" fontId="4" fillId="0" borderId="0" xfId="0" applyNumberFormat="1" applyFont="1"/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602318460192475"/>
          <c:y val="0.1965923009623797"/>
          <c:w val="0.80342125984251966"/>
          <c:h val="0.59708078156897049"/>
        </c:manualLayout>
      </c:layout>
      <c:lineChart>
        <c:grouping val="standard"/>
        <c:varyColors val="0"/>
        <c:ser>
          <c:idx val="0"/>
          <c:order val="0"/>
          <c:tx>
            <c:strRef>
              <c:f>'Model 1 Figure'!$P$3</c:f>
              <c:strCache>
                <c:ptCount val="1"/>
                <c:pt idx="0">
                  <c:v>Age=80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'Model 1 Figure'!$Q$2:$S$2</c:f>
              <c:numCache>
                <c:formatCode>General</c:formatCode>
                <c:ptCount val="3"/>
                <c:pt idx="0">
                  <c:v>6</c:v>
                </c:pt>
                <c:pt idx="1">
                  <c:v>9</c:v>
                </c:pt>
                <c:pt idx="2">
                  <c:v>12</c:v>
                </c:pt>
              </c:numCache>
            </c:numRef>
          </c:cat>
          <c:val>
            <c:numRef>
              <c:f>'Model 1 Figure'!$Q$3:$S$3</c:f>
              <c:numCache>
                <c:formatCode>0.000</c:formatCode>
                <c:ptCount val="3"/>
                <c:pt idx="0">
                  <c:v>29.480318530000002</c:v>
                </c:pt>
                <c:pt idx="1">
                  <c:v>31.292995210000001</c:v>
                </c:pt>
                <c:pt idx="2">
                  <c:v>33.105671890000004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3E-451E-B4CB-509C69C3F718}"/>
            </c:ext>
          </c:extLst>
        </c:ser>
        <c:ser>
          <c:idx val="1"/>
          <c:order val="1"/>
          <c:tx>
            <c:strRef>
              <c:f>'Model 1 Figure'!$P$4</c:f>
              <c:strCache>
                <c:ptCount val="1"/>
                <c:pt idx="0">
                  <c:v>Age=85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'Model 1 Figure'!$Q$2:$S$2</c:f>
              <c:numCache>
                <c:formatCode>General</c:formatCode>
                <c:ptCount val="3"/>
                <c:pt idx="0">
                  <c:v>6</c:v>
                </c:pt>
                <c:pt idx="1">
                  <c:v>9</c:v>
                </c:pt>
                <c:pt idx="2">
                  <c:v>12</c:v>
                </c:pt>
              </c:numCache>
            </c:numRef>
          </c:cat>
          <c:val>
            <c:numRef>
              <c:f>'Model 1 Figure'!$Q$4:$S$4</c:f>
              <c:numCache>
                <c:formatCode>0.000</c:formatCode>
                <c:ptCount val="3"/>
                <c:pt idx="0">
                  <c:v>27.451648730000002</c:v>
                </c:pt>
                <c:pt idx="1">
                  <c:v>29.264325410000001</c:v>
                </c:pt>
                <c:pt idx="2">
                  <c:v>31.077002090000001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3E-451E-B4CB-509C69C3F718}"/>
            </c:ext>
          </c:extLst>
        </c:ser>
        <c:ser>
          <c:idx val="2"/>
          <c:order val="2"/>
          <c:tx>
            <c:strRef>
              <c:f>'Model 1 Figure'!$P$5</c:f>
              <c:strCache>
                <c:ptCount val="1"/>
                <c:pt idx="0">
                  <c:v>Age=90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'Model 1 Figure'!$Q$2:$S$2</c:f>
              <c:numCache>
                <c:formatCode>General</c:formatCode>
                <c:ptCount val="3"/>
                <c:pt idx="0">
                  <c:v>6</c:v>
                </c:pt>
                <c:pt idx="1">
                  <c:v>9</c:v>
                </c:pt>
                <c:pt idx="2">
                  <c:v>12</c:v>
                </c:pt>
              </c:numCache>
            </c:numRef>
          </c:cat>
          <c:val>
            <c:numRef>
              <c:f>'Model 1 Figure'!$Q$5:$S$5</c:f>
              <c:numCache>
                <c:formatCode>0.000</c:formatCode>
                <c:ptCount val="3"/>
                <c:pt idx="0">
                  <c:v>25.422978930000003</c:v>
                </c:pt>
                <c:pt idx="1">
                  <c:v>27.235655610000002</c:v>
                </c:pt>
                <c:pt idx="2">
                  <c:v>29.048332290000001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F3E-451E-B4CB-509C69C3F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6946944"/>
        <c:axId val="140051584"/>
      </c:lineChart>
      <c:catAx>
        <c:axId val="2369469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Grip Strength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51584"/>
        <c:crosses val="autoZero"/>
        <c:auto val="1"/>
        <c:lblAlgn val="ctr"/>
        <c:lblOffset val="100"/>
        <c:noMultiLvlLbl val="0"/>
      </c:catAx>
      <c:valAx>
        <c:axId val="140051584"/>
        <c:scaling>
          <c:orientation val="minMax"/>
          <c:max val="45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Predicted Cognition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94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Sex by Dementia Group Interaction on Cognition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2.2'!$N$3</c:f>
              <c:strCache>
                <c:ptCount val="1"/>
                <c:pt idx="0">
                  <c:v>Men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prstClr val="black"/>
                </a:solidFill>
              </a:ln>
            </c:spPr>
          </c:marker>
          <c:cat>
            <c:strRef>
              <c:f>'Figure 2.2'!$O$2:$Q$2</c:f>
              <c:strCache>
                <c:ptCount val="3"/>
                <c:pt idx="0">
                  <c:v>None</c:v>
                </c:pt>
                <c:pt idx="1">
                  <c:v>Future</c:v>
                </c:pt>
                <c:pt idx="2">
                  <c:v>Current</c:v>
                </c:pt>
              </c:strCache>
            </c:strRef>
          </c:cat>
          <c:val>
            <c:numRef>
              <c:f>'Figure 2.2'!$O$3:$Q$3</c:f>
              <c:numCache>
                <c:formatCode>0.00</c:formatCode>
                <c:ptCount val="3"/>
                <c:pt idx="0">
                  <c:v>29.0701</c:v>
                </c:pt>
                <c:pt idx="1">
                  <c:v>23.014199999999999</c:v>
                </c:pt>
                <c:pt idx="2">
                  <c:v>17.099399999999999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22E-4203-8EE3-75BF942718EA}"/>
            </c:ext>
          </c:extLst>
        </c:ser>
        <c:ser>
          <c:idx val="1"/>
          <c:order val="1"/>
          <c:tx>
            <c:strRef>
              <c:f>'Figure 2.2'!$N$4</c:f>
              <c:strCache>
                <c:ptCount val="1"/>
                <c:pt idx="0">
                  <c:v>Women</c:v>
                </c:pt>
              </c:strCache>
            </c:strRef>
          </c:tx>
          <c:spPr>
            <a:ln w="19050">
              <a:solidFill>
                <a:prstClr val="black"/>
              </a:solidFill>
            </a:ln>
          </c:spPr>
          <c:marker>
            <c:symbol val="square"/>
            <c:size val="7"/>
            <c:spPr>
              <a:noFill/>
              <a:ln>
                <a:solidFill>
                  <a:prstClr val="black"/>
                </a:solidFill>
              </a:ln>
            </c:spPr>
          </c:marker>
          <c:cat>
            <c:strRef>
              <c:f>'Figure 2.2'!$O$2:$Q$2</c:f>
              <c:strCache>
                <c:ptCount val="3"/>
                <c:pt idx="0">
                  <c:v>None</c:v>
                </c:pt>
                <c:pt idx="1">
                  <c:v>Future</c:v>
                </c:pt>
                <c:pt idx="2">
                  <c:v>Current</c:v>
                </c:pt>
              </c:strCache>
            </c:strRef>
          </c:cat>
          <c:val>
            <c:numRef>
              <c:f>'Figure 2.2'!$O$4:$Q$4</c:f>
              <c:numCache>
                <c:formatCode>0.00</c:formatCode>
                <c:ptCount val="3"/>
                <c:pt idx="0">
                  <c:v>26.194500000000001</c:v>
                </c:pt>
                <c:pt idx="1">
                  <c:v>20.302900000000001</c:v>
                </c:pt>
                <c:pt idx="2">
                  <c:v>6.3487000000000009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2E-4203-8EE3-75BF942718EA}"/>
            </c:ext>
          </c:extLst>
        </c:ser>
        <c:ser>
          <c:idx val="2"/>
          <c:order val="2"/>
          <c:tx>
            <c:strRef>
              <c:f>'Figure 2.2'!$N$5</c:f>
              <c:strCache>
                <c:ptCount val="1"/>
              </c:strCache>
            </c:strRef>
          </c:tx>
          <c:spPr>
            <a:ln w="19050">
              <a:solidFill>
                <a:prstClr val="black"/>
              </a:solidFill>
            </a:ln>
          </c:spPr>
          <c:marker>
            <c:symbol val="triangle"/>
            <c:size val="7"/>
            <c:spPr>
              <a:noFill/>
              <a:ln>
                <a:solidFill>
                  <a:prstClr val="black"/>
                </a:solidFill>
              </a:ln>
            </c:spPr>
          </c:marker>
          <c:cat>
            <c:strRef>
              <c:f>'Figure 2.2'!$O$2:$Q$2</c:f>
              <c:strCache>
                <c:ptCount val="3"/>
                <c:pt idx="0">
                  <c:v>None</c:v>
                </c:pt>
                <c:pt idx="1">
                  <c:v>Future</c:v>
                </c:pt>
                <c:pt idx="2">
                  <c:v>Current</c:v>
                </c:pt>
              </c:strCache>
            </c:strRef>
          </c:cat>
          <c:val>
            <c:numRef>
              <c:f>'Figure 2.2'!$O$5:$Q$5</c:f>
              <c:numCache>
                <c:formatCode>0.00</c:formatCode>
                <c:ptCount val="3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2E-4203-8EE3-75BF942718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8278144"/>
        <c:axId val="140057344"/>
      </c:lineChart>
      <c:catAx>
        <c:axId val="238278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Dementia Group</a:t>
                </a:r>
              </a:p>
            </c:rich>
          </c:tx>
          <c:overlay val="0"/>
        </c:title>
        <c:numFmt formatCode="General" sourceLinked="1"/>
        <c:majorTickMark val="none"/>
        <c:minorTickMark val="in"/>
        <c:tickLblPos val="nextTo"/>
        <c:crossAx val="140057344"/>
        <c:crosses val="autoZero"/>
        <c:auto val="1"/>
        <c:lblAlgn val="ctr"/>
        <c:lblOffset val="100"/>
        <c:noMultiLvlLbl val="0"/>
      </c:catAx>
      <c:valAx>
        <c:axId val="140057344"/>
        <c:scaling>
          <c:orientation val="minMax"/>
          <c:max val="4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Cognition</a:t>
                </a:r>
                <a:r>
                  <a:rPr lang="en-US" baseline="0"/>
                  <a:t> Outcome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6178261512043251E-2"/>
              <c:y val="0.28280269794622642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crossAx val="238278144"/>
        <c:crosses val="autoZero"/>
        <c:crossBetween val="between"/>
      </c:valAx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80254422725416563"/>
          <c:y val="0.23279666321423859"/>
          <c:w val="0.17434397058577344"/>
          <c:h val="0.26903256229106498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Age by Grip Strength Interaction on Cognition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2.1'!$K$3</c:f>
              <c:strCache>
                <c:ptCount val="1"/>
                <c:pt idx="0">
                  <c:v>Grip = 12 pounds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prstClr val="black"/>
                </a:solidFill>
              </a:ln>
            </c:spPr>
          </c:marker>
          <c:cat>
            <c:numRef>
              <c:f>'Figure 2.1'!$L$2:$N$2</c:f>
              <c:numCache>
                <c:formatCode>General</c:formatCode>
                <c:ptCount val="3"/>
                <c:pt idx="0">
                  <c:v>80</c:v>
                </c:pt>
                <c:pt idx="1">
                  <c:v>85</c:v>
                </c:pt>
                <c:pt idx="2">
                  <c:v>90</c:v>
                </c:pt>
              </c:numCache>
            </c:numRef>
          </c:cat>
          <c:val>
            <c:numRef>
              <c:f>'Figure 2.1'!$L$3:$N$3</c:f>
              <c:numCache>
                <c:formatCode>0.00</c:formatCode>
                <c:ptCount val="3"/>
                <c:pt idx="0">
                  <c:v>31.091000000000001</c:v>
                </c:pt>
                <c:pt idx="1">
                  <c:v>31.266000000000002</c:v>
                </c:pt>
                <c:pt idx="2">
                  <c:v>31.440999999999999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E9-418A-B400-7ED4BF045FDF}"/>
            </c:ext>
          </c:extLst>
        </c:ser>
        <c:ser>
          <c:idx val="1"/>
          <c:order val="1"/>
          <c:tx>
            <c:strRef>
              <c:f>'Figure 2.1'!$K$4</c:f>
              <c:strCache>
                <c:ptCount val="1"/>
                <c:pt idx="0">
                  <c:v>Grip = 9 pounds</c:v>
                </c:pt>
              </c:strCache>
            </c:strRef>
          </c:tx>
          <c:spPr>
            <a:ln w="19050">
              <a:solidFill>
                <a:prstClr val="black"/>
              </a:solidFill>
            </a:ln>
          </c:spPr>
          <c:marker>
            <c:symbol val="square"/>
            <c:size val="7"/>
            <c:spPr>
              <a:noFill/>
              <a:ln>
                <a:solidFill>
                  <a:prstClr val="black"/>
                </a:solidFill>
              </a:ln>
            </c:spPr>
          </c:marker>
          <c:cat>
            <c:numRef>
              <c:f>'Figure 2.1'!$L$2:$N$2</c:f>
              <c:numCache>
                <c:formatCode>General</c:formatCode>
                <c:ptCount val="3"/>
                <c:pt idx="0">
                  <c:v>80</c:v>
                </c:pt>
                <c:pt idx="1">
                  <c:v>85</c:v>
                </c:pt>
                <c:pt idx="2">
                  <c:v>90</c:v>
                </c:pt>
              </c:numCache>
            </c:numRef>
          </c:cat>
          <c:val>
            <c:numRef>
              <c:f>'Figure 2.1'!$L$4:$N$4</c:f>
              <c:numCache>
                <c:formatCode>0.00</c:formatCode>
                <c:ptCount val="3"/>
                <c:pt idx="0">
                  <c:v>31.077800000000003</c:v>
                </c:pt>
                <c:pt idx="1">
                  <c:v>29.407800000000002</c:v>
                </c:pt>
                <c:pt idx="2">
                  <c:v>27.7378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E9-418A-B400-7ED4BF045FDF}"/>
            </c:ext>
          </c:extLst>
        </c:ser>
        <c:ser>
          <c:idx val="2"/>
          <c:order val="2"/>
          <c:tx>
            <c:strRef>
              <c:f>'Figure 2.1'!$K$5</c:f>
              <c:strCache>
                <c:ptCount val="1"/>
                <c:pt idx="0">
                  <c:v>Grip = 6 pounds</c:v>
                </c:pt>
              </c:strCache>
            </c:strRef>
          </c:tx>
          <c:spPr>
            <a:ln w="19050">
              <a:solidFill>
                <a:prstClr val="black"/>
              </a:solidFill>
            </a:ln>
          </c:spPr>
          <c:marker>
            <c:symbol val="triangle"/>
            <c:size val="7"/>
            <c:spPr>
              <a:noFill/>
              <a:ln>
                <a:solidFill>
                  <a:prstClr val="black"/>
                </a:solidFill>
              </a:ln>
            </c:spPr>
          </c:marker>
          <c:cat>
            <c:numRef>
              <c:f>'Figure 2.1'!$L$2:$N$2</c:f>
              <c:numCache>
                <c:formatCode>General</c:formatCode>
                <c:ptCount val="3"/>
                <c:pt idx="0">
                  <c:v>80</c:v>
                </c:pt>
                <c:pt idx="1">
                  <c:v>85</c:v>
                </c:pt>
                <c:pt idx="2">
                  <c:v>90</c:v>
                </c:pt>
              </c:numCache>
            </c:numRef>
          </c:cat>
          <c:val>
            <c:numRef>
              <c:f>'Figure 2.1'!$L$5:$N$5</c:f>
              <c:numCache>
                <c:formatCode>0.00</c:formatCode>
                <c:ptCount val="3"/>
                <c:pt idx="0">
                  <c:v>31.064600000000002</c:v>
                </c:pt>
                <c:pt idx="1">
                  <c:v>27.549600000000002</c:v>
                </c:pt>
                <c:pt idx="2">
                  <c:v>24.034600000000001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E9-418A-B400-7ED4BF045F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6946432"/>
        <c:axId val="140053888"/>
      </c:lineChart>
      <c:catAx>
        <c:axId val="236946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Years of Age</a:t>
                </a:r>
              </a:p>
            </c:rich>
          </c:tx>
          <c:overlay val="0"/>
        </c:title>
        <c:numFmt formatCode="General" sourceLinked="1"/>
        <c:majorTickMark val="none"/>
        <c:minorTickMark val="in"/>
        <c:tickLblPos val="nextTo"/>
        <c:crossAx val="140053888"/>
        <c:crosses val="autoZero"/>
        <c:auto val="1"/>
        <c:lblAlgn val="ctr"/>
        <c:lblOffset val="100"/>
        <c:noMultiLvlLbl val="0"/>
      </c:catAx>
      <c:valAx>
        <c:axId val="140053888"/>
        <c:scaling>
          <c:orientation val="minMax"/>
          <c:max val="45"/>
          <c:min val="1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Cognition</a:t>
                </a:r>
                <a:r>
                  <a:rPr lang="en-US" baseline="0"/>
                  <a:t> Outcome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1.7231039750787609E-2"/>
              <c:y val="0.27142929371359231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crossAx val="2369464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240819882992357"/>
          <c:y val="0.23279666321423859"/>
          <c:w val="0.26447999901001507"/>
          <c:h val="0.26903256229106498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Grip Strength by Age Interaction on Cognition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153738370156307"/>
          <c:y val="0.13516149691162962"/>
          <c:w val="0.63892004372406508"/>
          <c:h val="0.68169561223887887"/>
        </c:manualLayout>
      </c:layout>
      <c:lineChart>
        <c:grouping val="standard"/>
        <c:varyColors val="0"/>
        <c:ser>
          <c:idx val="0"/>
          <c:order val="0"/>
          <c:tx>
            <c:strRef>
              <c:f>'Figure 2.1'!$Q$2</c:f>
              <c:strCache>
                <c:ptCount val="1"/>
                <c:pt idx="0">
                  <c:v>Age 80</c:v>
                </c:pt>
              </c:strCache>
            </c:strRef>
          </c:tx>
          <c:spPr>
            <a:ln w="19050">
              <a:solidFill>
                <a:schemeClr val="tx1"/>
              </a:solidFill>
            </a:ln>
          </c:spPr>
          <c:marker>
            <c:symbol val="circle"/>
            <c:size val="8"/>
            <c:spPr>
              <a:noFill/>
              <a:ln>
                <a:solidFill>
                  <a:prstClr val="black"/>
                </a:solidFill>
              </a:ln>
            </c:spPr>
          </c:marker>
          <c:cat>
            <c:numRef>
              <c:f>'Figure 2.1'!$P$3:$P$5</c:f>
              <c:numCache>
                <c:formatCode>General</c:formatCode>
                <c:ptCount val="3"/>
                <c:pt idx="0">
                  <c:v>6</c:v>
                </c:pt>
                <c:pt idx="1">
                  <c:v>9</c:v>
                </c:pt>
                <c:pt idx="2">
                  <c:v>12</c:v>
                </c:pt>
              </c:numCache>
            </c:numRef>
          </c:cat>
          <c:val>
            <c:numRef>
              <c:f>'Figure 2.1'!$Q$3:$Q$5</c:f>
              <c:numCache>
                <c:formatCode>0.00</c:formatCode>
                <c:ptCount val="3"/>
                <c:pt idx="0">
                  <c:v>31</c:v>
                </c:pt>
                <c:pt idx="1">
                  <c:v>31.06</c:v>
                </c:pt>
                <c:pt idx="2">
                  <c:v>31.12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09-4704-B252-A0311F7BA6A3}"/>
            </c:ext>
          </c:extLst>
        </c:ser>
        <c:ser>
          <c:idx val="1"/>
          <c:order val="1"/>
          <c:tx>
            <c:strRef>
              <c:f>'Figure 2.1'!$R$2</c:f>
              <c:strCache>
                <c:ptCount val="1"/>
                <c:pt idx="0">
                  <c:v>Age 85</c:v>
                </c:pt>
              </c:strCache>
            </c:strRef>
          </c:tx>
          <c:spPr>
            <a:ln w="19050">
              <a:solidFill>
                <a:prstClr val="black"/>
              </a:solidFill>
            </a:ln>
          </c:spPr>
          <c:marker>
            <c:symbol val="square"/>
            <c:size val="7"/>
            <c:spPr>
              <a:noFill/>
              <a:ln>
                <a:solidFill>
                  <a:prstClr val="black"/>
                </a:solidFill>
              </a:ln>
            </c:spPr>
          </c:marker>
          <c:cat>
            <c:numRef>
              <c:f>'Figure 2.1'!$P$3:$P$5</c:f>
              <c:numCache>
                <c:formatCode>General</c:formatCode>
                <c:ptCount val="3"/>
                <c:pt idx="0">
                  <c:v>6</c:v>
                </c:pt>
                <c:pt idx="1">
                  <c:v>9</c:v>
                </c:pt>
                <c:pt idx="2">
                  <c:v>12</c:v>
                </c:pt>
              </c:numCache>
            </c:numRef>
          </c:cat>
          <c:val>
            <c:numRef>
              <c:f>'Figure 2.1'!$R$3:$R$5</c:f>
              <c:numCache>
                <c:formatCode>0.00</c:formatCode>
                <c:ptCount val="3"/>
                <c:pt idx="0">
                  <c:v>27.55</c:v>
                </c:pt>
                <c:pt idx="1">
                  <c:v>29.41</c:v>
                </c:pt>
                <c:pt idx="2">
                  <c:v>31.27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09-4704-B252-A0311F7BA6A3}"/>
            </c:ext>
          </c:extLst>
        </c:ser>
        <c:ser>
          <c:idx val="2"/>
          <c:order val="2"/>
          <c:tx>
            <c:strRef>
              <c:f>'Figure 2.1'!$S$2</c:f>
              <c:strCache>
                <c:ptCount val="1"/>
                <c:pt idx="0">
                  <c:v>Age 90</c:v>
                </c:pt>
              </c:strCache>
            </c:strRef>
          </c:tx>
          <c:spPr>
            <a:ln w="19050">
              <a:solidFill>
                <a:prstClr val="black"/>
              </a:solidFill>
            </a:ln>
          </c:spPr>
          <c:marker>
            <c:symbol val="triangle"/>
            <c:size val="7"/>
            <c:spPr>
              <a:noFill/>
              <a:ln>
                <a:solidFill>
                  <a:prstClr val="black"/>
                </a:solidFill>
              </a:ln>
            </c:spPr>
          </c:marker>
          <c:cat>
            <c:numRef>
              <c:f>'Figure 2.1'!$P$3:$P$5</c:f>
              <c:numCache>
                <c:formatCode>General</c:formatCode>
                <c:ptCount val="3"/>
                <c:pt idx="0">
                  <c:v>6</c:v>
                </c:pt>
                <c:pt idx="1">
                  <c:v>9</c:v>
                </c:pt>
                <c:pt idx="2">
                  <c:v>12</c:v>
                </c:pt>
              </c:numCache>
            </c:numRef>
          </c:cat>
          <c:val>
            <c:numRef>
              <c:f>'Figure 2.1'!$S$3:$S$5</c:f>
              <c:numCache>
                <c:formatCode>0.00</c:formatCode>
                <c:ptCount val="3"/>
                <c:pt idx="0">
                  <c:v>24.1</c:v>
                </c:pt>
                <c:pt idx="1">
                  <c:v>27.76</c:v>
                </c:pt>
                <c:pt idx="2">
                  <c:v>31.42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09-4704-B252-A0311F7BA6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016576"/>
        <c:axId val="140056192"/>
      </c:lineChart>
      <c:catAx>
        <c:axId val="237016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Grip</a:t>
                </a:r>
                <a:r>
                  <a:rPr lang="en-US" baseline="0"/>
                  <a:t> Strength in Pounds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in"/>
        <c:tickLblPos val="nextTo"/>
        <c:crossAx val="140056192"/>
        <c:crosses val="autoZero"/>
        <c:auto val="1"/>
        <c:lblAlgn val="ctr"/>
        <c:lblOffset val="100"/>
        <c:noMultiLvlLbl val="0"/>
      </c:catAx>
      <c:valAx>
        <c:axId val="140056192"/>
        <c:scaling>
          <c:orientation val="minMax"/>
          <c:max val="45"/>
          <c:min val="15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Cognition</a:t>
                </a:r>
                <a:r>
                  <a:rPr lang="en-US" baseline="0"/>
                  <a:t> Outcome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3.0224011221572374E-2"/>
              <c:y val="0.28427392900179005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crossAx val="237016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581528520724593"/>
          <c:y val="0.22897458399392318"/>
          <c:w val="0.223813458168409"/>
          <c:h val="0.26903256229106498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200">
          <a:latin typeface="Times New Roman" pitchFamily="18" charset="0"/>
          <a:cs typeface="Times New Roman" pitchFamily="18" charset="0"/>
        </a:defRPr>
      </a:pPr>
      <a:endParaRPr lang="en-US"/>
    </a:p>
  </c:txPr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368300</xdr:colOff>
      <xdr:row>5</xdr:row>
      <xdr:rowOff>166687</xdr:rowOff>
    </xdr:from>
    <xdr:to>
      <xdr:col>22</xdr:col>
      <xdr:colOff>95250</xdr:colOff>
      <xdr:row>20</xdr:row>
      <xdr:rowOff>58737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AEC5A55-6D7C-4BCE-BC99-3D08AA16E5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232911</xdr:colOff>
      <xdr:row>10</xdr:row>
      <xdr:rowOff>155276</xdr:rowOff>
    </xdr:from>
    <xdr:to>
      <xdr:col>12</xdr:col>
      <xdr:colOff>224287</xdr:colOff>
      <xdr:row>28</xdr:row>
      <xdr:rowOff>146650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600075</xdr:colOff>
      <xdr:row>5</xdr:row>
      <xdr:rowOff>155275</xdr:rowOff>
    </xdr:from>
    <xdr:to>
      <xdr:col>18</xdr:col>
      <xdr:colOff>257175</xdr:colOff>
      <xdr:row>22</xdr:row>
      <xdr:rowOff>77638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8626</xdr:colOff>
      <xdr:row>22</xdr:row>
      <xdr:rowOff>103517</xdr:rowOff>
    </xdr:from>
    <xdr:to>
      <xdr:col>18</xdr:col>
      <xdr:colOff>257175</xdr:colOff>
      <xdr:row>39</xdr:row>
      <xdr:rowOff>25880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01B98-9FD7-4334-B234-ADE170F8C78A}">
  <dimension ref="B2:H6"/>
  <sheetViews>
    <sheetView workbookViewId="0">
      <selection activeCell="D14" sqref="D14"/>
    </sheetView>
  </sheetViews>
  <sheetFormatPr defaultRowHeight="13" x14ac:dyDescent="0.3"/>
  <cols>
    <col min="2" max="2" width="12" customWidth="1"/>
    <col min="3" max="3" width="10.3984375" bestFit="1" customWidth="1"/>
    <col min="6" max="6" width="10.3984375" customWidth="1"/>
    <col min="7" max="7" width="11.19921875" bestFit="1" customWidth="1"/>
    <col min="8" max="8" width="10.796875" bestFit="1" customWidth="1"/>
  </cols>
  <sheetData>
    <row r="2" spans="2:8" s="8" customFormat="1" ht="16" x14ac:dyDescent="0.45">
      <c r="B2" s="17" t="s">
        <v>92</v>
      </c>
      <c r="C2" s="18" t="s">
        <v>45</v>
      </c>
      <c r="D2" s="18" t="s">
        <v>44</v>
      </c>
      <c r="F2" s="13"/>
      <c r="G2" s="14" t="s">
        <v>101</v>
      </c>
      <c r="H2" s="14" t="s">
        <v>102</v>
      </c>
    </row>
    <row r="3" spans="2:8" ht="16" x14ac:dyDescent="0.45">
      <c r="B3" t="s">
        <v>103</v>
      </c>
      <c r="C3" s="19">
        <v>0</v>
      </c>
      <c r="D3" s="19">
        <v>0</v>
      </c>
      <c r="F3" s="12" t="s">
        <v>50</v>
      </c>
      <c r="G3" s="11">
        <v>2.9000000000000001E-2</v>
      </c>
      <c r="H3" s="16">
        <v>1.4999999999999999E-2</v>
      </c>
    </row>
    <row r="4" spans="2:8" ht="16" x14ac:dyDescent="0.45">
      <c r="B4" t="s">
        <v>104</v>
      </c>
      <c r="C4" s="19">
        <v>1</v>
      </c>
      <c r="D4" s="19">
        <v>0</v>
      </c>
      <c r="F4" s="12" t="s">
        <v>48</v>
      </c>
      <c r="G4" s="11">
        <v>5.8000000000000003E-2</v>
      </c>
      <c r="H4" s="16">
        <v>2.1999999999999999E-2</v>
      </c>
    </row>
    <row r="5" spans="2:8" ht="16" x14ac:dyDescent="0.45">
      <c r="B5" t="s">
        <v>105</v>
      </c>
      <c r="C5" s="19">
        <v>0</v>
      </c>
      <c r="D5" s="19">
        <v>1</v>
      </c>
      <c r="F5" s="12" t="s">
        <v>46</v>
      </c>
      <c r="G5" s="11">
        <v>5.6000000000000001E-2</v>
      </c>
      <c r="H5" s="16">
        <v>2.1999999999999999E-2</v>
      </c>
    </row>
    <row r="6" spans="2:8" ht="16" x14ac:dyDescent="0.45">
      <c r="F6" s="12" t="s">
        <v>92</v>
      </c>
      <c r="G6" s="11">
        <v>0.17599999999999999</v>
      </c>
      <c r="H6" s="16">
        <v>0.17799999999999999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workbookViewId="0">
      <selection sqref="A1:XFD1048576"/>
    </sheetView>
  </sheetViews>
  <sheetFormatPr defaultColWidth="9.09765625" defaultRowHeight="16" x14ac:dyDescent="0.45"/>
  <cols>
    <col min="1" max="1" width="6.09765625" style="30" bestFit="1" customWidth="1"/>
    <col min="2" max="2" width="11.3984375" style="10" customWidth="1"/>
    <col min="3" max="7" width="9.09765625" style="10"/>
    <col min="8" max="8" width="9.09765625" style="38"/>
    <col min="9" max="12" width="9.09765625" style="39"/>
    <col min="13" max="13" width="9.09765625" style="30"/>
    <col min="14" max="14" width="9.09765625" style="40"/>
    <col min="15" max="16384" width="9.09765625" style="30"/>
  </cols>
  <sheetData>
    <row r="1" spans="1:19" x14ac:dyDescent="0.45">
      <c r="A1" s="28" t="s">
        <v>57</v>
      </c>
      <c r="B1" s="28"/>
      <c r="C1" s="28"/>
      <c r="D1" s="28"/>
      <c r="E1" s="28"/>
      <c r="F1" s="28"/>
      <c r="H1" s="29" t="s">
        <v>56</v>
      </c>
      <c r="I1" s="29"/>
      <c r="J1" s="29"/>
      <c r="K1" s="29"/>
      <c r="L1" s="29"/>
      <c r="N1" s="31" t="s">
        <v>12</v>
      </c>
      <c r="Q1" s="32" t="s">
        <v>1</v>
      </c>
      <c r="R1" s="32"/>
      <c r="S1" s="32"/>
    </row>
    <row r="2" spans="1:19" x14ac:dyDescent="0.45">
      <c r="A2" s="33" t="s">
        <v>55</v>
      </c>
      <c r="B2" s="34" t="s">
        <v>54</v>
      </c>
      <c r="C2" s="35" t="s">
        <v>58</v>
      </c>
      <c r="D2" s="35" t="s">
        <v>59</v>
      </c>
      <c r="E2" s="35" t="s">
        <v>99</v>
      </c>
      <c r="F2" s="35" t="s">
        <v>100</v>
      </c>
      <c r="H2" s="36" t="s">
        <v>5</v>
      </c>
      <c r="I2" s="36" t="s">
        <v>6</v>
      </c>
      <c r="J2" s="36" t="s">
        <v>22</v>
      </c>
      <c r="K2" s="36" t="s">
        <v>45</v>
      </c>
      <c r="L2" s="36" t="s">
        <v>44</v>
      </c>
      <c r="N2" s="31" t="s">
        <v>53</v>
      </c>
      <c r="Q2" s="37">
        <v>6</v>
      </c>
      <c r="R2" s="37">
        <v>9</v>
      </c>
      <c r="S2" s="37">
        <v>12</v>
      </c>
    </row>
    <row r="3" spans="1:19" x14ac:dyDescent="0.45">
      <c r="A3" s="30" t="s">
        <v>93</v>
      </c>
      <c r="B3" s="10" t="s">
        <v>52</v>
      </c>
      <c r="C3" s="11">
        <v>29.264325410000001</v>
      </c>
      <c r="D3" s="11">
        <v>0.69850791999999995</v>
      </c>
      <c r="E3" s="11">
        <v>41.9</v>
      </c>
      <c r="F3" s="11" t="s">
        <v>43</v>
      </c>
      <c r="H3" s="38">
        <v>-5</v>
      </c>
      <c r="I3" s="38">
        <v>-3</v>
      </c>
      <c r="J3" s="39">
        <v>0</v>
      </c>
      <c r="K3" s="39">
        <v>0</v>
      </c>
      <c r="L3" s="39">
        <v>0</v>
      </c>
      <c r="N3" s="40">
        <f t="shared" ref="N3:N11" si="0">$C$3+($C$4*H3)+($C$5*I3)+($C$6*J3)+($C$7*K3)+($C$8*L3)</f>
        <v>29.480318530000002</v>
      </c>
      <c r="P3" s="30" t="s">
        <v>51</v>
      </c>
      <c r="Q3" s="40">
        <f>N3</f>
        <v>29.480318530000002</v>
      </c>
      <c r="R3" s="40">
        <f>N4</f>
        <v>31.292995210000001</v>
      </c>
      <c r="S3" s="40">
        <f>N5</f>
        <v>33.105671890000004</v>
      </c>
    </row>
    <row r="4" spans="1:19" x14ac:dyDescent="0.45">
      <c r="A4" s="30" t="s">
        <v>94</v>
      </c>
      <c r="B4" s="10" t="s">
        <v>50</v>
      </c>
      <c r="C4" s="11">
        <v>-0.40573396</v>
      </c>
      <c r="D4" s="11">
        <v>0.11889717</v>
      </c>
      <c r="E4" s="11">
        <v>-3.41</v>
      </c>
      <c r="F4" s="11">
        <v>6.9999999999999999E-4</v>
      </c>
      <c r="H4" s="38">
        <v>-5</v>
      </c>
      <c r="I4" s="38">
        <v>0</v>
      </c>
      <c r="J4" s="39">
        <v>0</v>
      </c>
      <c r="K4" s="39">
        <v>0</v>
      </c>
      <c r="L4" s="39">
        <v>0</v>
      </c>
      <c r="N4" s="40">
        <f t="shared" si="0"/>
        <v>31.292995210000001</v>
      </c>
      <c r="P4" s="30" t="s">
        <v>49</v>
      </c>
      <c r="Q4" s="40">
        <f>N6</f>
        <v>27.451648730000002</v>
      </c>
      <c r="R4" s="40">
        <f>N7</f>
        <v>29.264325410000001</v>
      </c>
      <c r="S4" s="40">
        <f>N8</f>
        <v>31.077002090000001</v>
      </c>
    </row>
    <row r="5" spans="1:19" x14ac:dyDescent="0.45">
      <c r="A5" s="30" t="s">
        <v>95</v>
      </c>
      <c r="B5" s="10" t="s">
        <v>48</v>
      </c>
      <c r="C5" s="11">
        <v>0.60422556000000005</v>
      </c>
      <c r="D5" s="11">
        <v>0.14977567999999999</v>
      </c>
      <c r="E5" s="11">
        <v>4.03</v>
      </c>
      <c r="F5" s="11" t="s">
        <v>43</v>
      </c>
      <c r="H5" s="38">
        <v>-5</v>
      </c>
      <c r="I5" s="38">
        <v>3</v>
      </c>
      <c r="J5" s="39">
        <v>0</v>
      </c>
      <c r="K5" s="39">
        <v>0</v>
      </c>
      <c r="L5" s="39">
        <v>0</v>
      </c>
      <c r="N5" s="40">
        <f t="shared" si="0"/>
        <v>33.105671890000004</v>
      </c>
      <c r="P5" s="30" t="s">
        <v>47</v>
      </c>
      <c r="Q5" s="40">
        <f>N9</f>
        <v>25.422978930000003</v>
      </c>
      <c r="R5" s="40">
        <f>N10</f>
        <v>27.235655610000002</v>
      </c>
      <c r="S5" s="40">
        <f>N11</f>
        <v>29.048332290000001</v>
      </c>
    </row>
    <row r="6" spans="1:19" x14ac:dyDescent="0.45">
      <c r="A6" s="30" t="s">
        <v>96</v>
      </c>
      <c r="B6" s="10" t="s">
        <v>46</v>
      </c>
      <c r="C6" s="11">
        <v>-3.65737421</v>
      </c>
      <c r="D6" s="11">
        <v>0.89143262000000001</v>
      </c>
      <c r="E6" s="11">
        <v>-4.0999999999999996</v>
      </c>
      <c r="F6" s="11" t="s">
        <v>43</v>
      </c>
      <c r="H6" s="38">
        <v>0</v>
      </c>
      <c r="I6" s="38">
        <v>-3</v>
      </c>
      <c r="J6" s="39">
        <v>0</v>
      </c>
      <c r="K6" s="39">
        <v>0</v>
      </c>
      <c r="L6" s="39">
        <v>0</v>
      </c>
      <c r="N6" s="40">
        <f t="shared" si="0"/>
        <v>27.451648730000002</v>
      </c>
    </row>
    <row r="7" spans="1:19" x14ac:dyDescent="0.45">
      <c r="A7" s="30" t="s">
        <v>97</v>
      </c>
      <c r="B7" s="10" t="s">
        <v>45</v>
      </c>
      <c r="C7" s="11">
        <v>-5.7219709999999999</v>
      </c>
      <c r="D7" s="11">
        <v>1.0190784799999999</v>
      </c>
      <c r="E7" s="11">
        <v>-5.61</v>
      </c>
      <c r="F7" s="11" t="s">
        <v>43</v>
      </c>
      <c r="H7" s="38">
        <v>0</v>
      </c>
      <c r="I7" s="38">
        <v>0</v>
      </c>
      <c r="J7" s="39">
        <v>0</v>
      </c>
      <c r="K7" s="39">
        <v>0</v>
      </c>
      <c r="L7" s="39">
        <v>0</v>
      </c>
      <c r="N7" s="40">
        <f t="shared" si="0"/>
        <v>29.264325410000001</v>
      </c>
    </row>
    <row r="8" spans="1:19" x14ac:dyDescent="0.45">
      <c r="A8" s="30" t="s">
        <v>98</v>
      </c>
      <c r="B8" s="10" t="s">
        <v>44</v>
      </c>
      <c r="C8" s="11">
        <v>-16.479813270000001</v>
      </c>
      <c r="D8" s="11">
        <v>1.5227535699999999</v>
      </c>
      <c r="E8" s="11">
        <v>-10.82</v>
      </c>
      <c r="F8" s="11" t="s">
        <v>43</v>
      </c>
      <c r="H8" s="38">
        <v>0</v>
      </c>
      <c r="I8" s="38">
        <v>3</v>
      </c>
      <c r="J8" s="39">
        <v>0</v>
      </c>
      <c r="K8" s="39">
        <v>0</v>
      </c>
      <c r="L8" s="39">
        <v>0</v>
      </c>
      <c r="N8" s="40">
        <f t="shared" si="0"/>
        <v>31.077002090000001</v>
      </c>
    </row>
    <row r="9" spans="1:19" x14ac:dyDescent="0.45">
      <c r="H9" s="38">
        <v>5</v>
      </c>
      <c r="I9" s="38">
        <v>-3</v>
      </c>
      <c r="J9" s="39">
        <v>0</v>
      </c>
      <c r="K9" s="39">
        <v>0</v>
      </c>
      <c r="L9" s="39">
        <v>0</v>
      </c>
      <c r="N9" s="40">
        <f t="shared" si="0"/>
        <v>25.422978930000003</v>
      </c>
    </row>
    <row r="10" spans="1:19" x14ac:dyDescent="0.45">
      <c r="H10" s="38">
        <v>5</v>
      </c>
      <c r="I10" s="38">
        <v>0</v>
      </c>
      <c r="J10" s="39">
        <v>0</v>
      </c>
      <c r="K10" s="39">
        <v>0</v>
      </c>
      <c r="L10" s="39">
        <v>0</v>
      </c>
      <c r="N10" s="40">
        <f t="shared" si="0"/>
        <v>27.235655610000002</v>
      </c>
    </row>
    <row r="11" spans="1:19" x14ac:dyDescent="0.45">
      <c r="H11" s="38">
        <v>5</v>
      </c>
      <c r="I11" s="38">
        <v>3</v>
      </c>
      <c r="J11" s="39">
        <v>0</v>
      </c>
      <c r="K11" s="39">
        <v>0</v>
      </c>
      <c r="L11" s="39">
        <v>0</v>
      </c>
      <c r="N11" s="40">
        <f t="shared" si="0"/>
        <v>29.048332290000001</v>
      </c>
    </row>
    <row r="13" spans="1:19" x14ac:dyDescent="0.45">
      <c r="I13" s="38"/>
    </row>
    <row r="14" spans="1:19" x14ac:dyDescent="0.45">
      <c r="I14" s="38"/>
    </row>
    <row r="15" spans="1:19" x14ac:dyDescent="0.45">
      <c r="I15" s="38"/>
    </row>
    <row r="16" spans="1:19" x14ac:dyDescent="0.45">
      <c r="I16" s="38"/>
    </row>
    <row r="17" spans="9:9" x14ac:dyDescent="0.45">
      <c r="I17" s="38"/>
    </row>
    <row r="18" spans="9:9" x14ac:dyDescent="0.45">
      <c r="I18" s="38"/>
    </row>
    <row r="19" spans="9:9" x14ac:dyDescent="0.45">
      <c r="I19" s="38"/>
    </row>
    <row r="20" spans="9:9" x14ac:dyDescent="0.45">
      <c r="I20" s="38"/>
    </row>
    <row r="21" spans="9:9" x14ac:dyDescent="0.45">
      <c r="I21" s="38"/>
    </row>
  </sheetData>
  <mergeCells count="3">
    <mergeCell ref="H1:L1"/>
    <mergeCell ref="A1:F1"/>
    <mergeCell ref="Q1:S1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A8539-D608-4F22-BB7D-6DF63518FB90}">
  <dimension ref="A2:H29"/>
  <sheetViews>
    <sheetView workbookViewId="0">
      <selection activeCell="B14" sqref="B14:H21"/>
    </sheetView>
  </sheetViews>
  <sheetFormatPr defaultRowHeight="16" x14ac:dyDescent="0.45"/>
  <cols>
    <col min="1" max="1" width="9.796875" style="9" customWidth="1"/>
    <col min="2" max="2" width="25.796875" style="9" customWidth="1"/>
    <col min="3" max="3" width="1.19921875" style="9" customWidth="1"/>
    <col min="4" max="5" width="9.3984375" style="9" customWidth="1"/>
    <col min="6" max="6" width="7.5" style="9" customWidth="1"/>
    <col min="7" max="8" width="11.09765625" style="9" customWidth="1"/>
    <col min="9" max="10" width="9.3984375" style="9" customWidth="1"/>
    <col min="11" max="16384" width="8.796875" style="9"/>
  </cols>
  <sheetData>
    <row r="2" spans="1:8" x14ac:dyDescent="0.45">
      <c r="D2" s="20"/>
      <c r="E2" s="20"/>
      <c r="F2" s="20"/>
      <c r="G2" s="20"/>
      <c r="H2" s="20"/>
    </row>
    <row r="3" spans="1:8" s="24" customFormat="1" ht="28.5" customHeight="1" x14ac:dyDescent="0.3">
      <c r="A3" s="62" t="s">
        <v>106</v>
      </c>
      <c r="B3" s="62"/>
      <c r="C3" s="21"/>
      <c r="D3" s="22" t="s">
        <v>58</v>
      </c>
      <c r="E3" s="22" t="s">
        <v>59</v>
      </c>
      <c r="F3" s="22" t="s">
        <v>113</v>
      </c>
      <c r="G3" s="23" t="s">
        <v>114</v>
      </c>
      <c r="H3" s="23" t="s">
        <v>123</v>
      </c>
    </row>
    <row r="4" spans="1:8" x14ac:dyDescent="0.45">
      <c r="B4" s="9" t="s">
        <v>52</v>
      </c>
      <c r="D4" s="16">
        <v>29.264325400000001</v>
      </c>
      <c r="E4" s="16">
        <v>0.69850789999999996</v>
      </c>
      <c r="F4" s="25"/>
      <c r="G4" s="16"/>
      <c r="H4" s="26"/>
    </row>
    <row r="5" spans="1:8" x14ac:dyDescent="0.45">
      <c r="B5" s="9" t="s">
        <v>107</v>
      </c>
      <c r="D5" s="16">
        <v>-0.40573396</v>
      </c>
      <c r="E5" s="16">
        <v>0.11889717</v>
      </c>
      <c r="F5" s="25">
        <v>1E-3</v>
      </c>
      <c r="G5" s="16">
        <v>-0.29261999999999999</v>
      </c>
      <c r="H5" s="26">
        <v>-0.14477000000000001</v>
      </c>
    </row>
    <row r="6" spans="1:8" x14ac:dyDescent="0.45">
      <c r="B6" s="9" t="s">
        <v>108</v>
      </c>
      <c r="D6" s="16">
        <v>0.60422556000000005</v>
      </c>
      <c r="E6" s="16">
        <v>0.14977567999999999</v>
      </c>
      <c r="F6" s="25">
        <v>1E-3</v>
      </c>
      <c r="G6" s="16">
        <v>0.34593000000000002</v>
      </c>
      <c r="H6" s="26">
        <v>0.17043</v>
      </c>
    </row>
    <row r="7" spans="1:8" x14ac:dyDescent="0.45">
      <c r="B7" s="9" t="s">
        <v>109</v>
      </c>
      <c r="D7" s="26">
        <v>-3.65737421</v>
      </c>
      <c r="E7" s="26">
        <v>0.89143262000000001</v>
      </c>
      <c r="F7" s="25">
        <v>1E-3</v>
      </c>
      <c r="G7" s="26">
        <v>-0.35181000000000001</v>
      </c>
      <c r="H7" s="26">
        <v>-0.17324999999999999</v>
      </c>
    </row>
    <row r="8" spans="1:8" x14ac:dyDescent="0.45">
      <c r="B8" s="9" t="s">
        <v>110</v>
      </c>
      <c r="D8" s="26">
        <v>-5.7219709999999999</v>
      </c>
      <c r="E8" s="26">
        <v>1.0190784799999999</v>
      </c>
      <c r="F8" s="25">
        <v>1E-3</v>
      </c>
      <c r="G8" s="26">
        <v>-0.48147000000000001</v>
      </c>
      <c r="H8" s="26">
        <v>-0.23405000000000001</v>
      </c>
    </row>
    <row r="9" spans="1:8" x14ac:dyDescent="0.45">
      <c r="B9" s="9" t="s">
        <v>111</v>
      </c>
      <c r="D9" s="26">
        <v>-16.479813270000001</v>
      </c>
      <c r="E9" s="26">
        <v>1.5227535699999999</v>
      </c>
      <c r="F9" s="25">
        <v>1E-3</v>
      </c>
      <c r="G9" s="26">
        <v>-0.92801</v>
      </c>
      <c r="H9" s="26">
        <v>-0.4209</v>
      </c>
    </row>
    <row r="10" spans="1:8" x14ac:dyDescent="0.45">
      <c r="B10" s="9" t="s">
        <v>112</v>
      </c>
      <c r="D10" s="26">
        <v>-10.75784226</v>
      </c>
      <c r="E10" s="26">
        <v>1.7079570799999999</v>
      </c>
      <c r="F10" s="25">
        <v>1E-3</v>
      </c>
      <c r="G10" s="26">
        <v>-0.54010999999999998</v>
      </c>
      <c r="H10" s="26">
        <v>-0.26071</v>
      </c>
    </row>
    <row r="11" spans="1:8" ht="8.5" customHeight="1" x14ac:dyDescent="0.45">
      <c r="A11" s="27"/>
      <c r="B11" s="27"/>
      <c r="C11" s="27"/>
      <c r="D11" s="27"/>
      <c r="E11" s="27"/>
      <c r="F11" s="27"/>
      <c r="G11" s="27"/>
      <c r="H11" s="27"/>
    </row>
    <row r="13" spans="1:8" s="24" customFormat="1" ht="28.5" customHeight="1" x14ac:dyDescent="0.3">
      <c r="A13" s="62" t="s">
        <v>106</v>
      </c>
      <c r="B13" s="62"/>
      <c r="C13" s="21"/>
      <c r="D13" s="22" t="s">
        <v>58</v>
      </c>
      <c r="E13" s="22" t="s">
        <v>59</v>
      </c>
      <c r="F13" s="22" t="s">
        <v>113</v>
      </c>
      <c r="G13" s="23" t="s">
        <v>114</v>
      </c>
      <c r="H13" s="23" t="s">
        <v>123</v>
      </c>
    </row>
    <row r="14" spans="1:8" x14ac:dyDescent="0.45">
      <c r="B14" s="9" t="s">
        <v>52</v>
      </c>
      <c r="D14" s="16">
        <v>29.408000000000001</v>
      </c>
      <c r="E14" s="16">
        <v>0.69499999999999995</v>
      </c>
      <c r="F14" s="25"/>
      <c r="G14" s="16"/>
      <c r="H14" s="26"/>
    </row>
    <row r="15" spans="1:8" x14ac:dyDescent="0.45">
      <c r="B15" s="9" t="s">
        <v>107</v>
      </c>
      <c r="D15" s="16">
        <v>-0.33400000000000002</v>
      </c>
      <c r="E15" s="16">
        <v>0.12</v>
      </c>
      <c r="F15" s="25">
        <v>6.0000000000000001E-3</v>
      </c>
      <c r="G15" s="16">
        <v>-0.23799999999999999</v>
      </c>
      <c r="H15" s="26">
        <v>-0.11799999999999999</v>
      </c>
    </row>
    <row r="16" spans="1:8" x14ac:dyDescent="0.45">
      <c r="B16" s="9" t="s">
        <v>108</v>
      </c>
      <c r="D16" s="16">
        <v>0.61899999999999999</v>
      </c>
      <c r="E16" s="16">
        <v>0.14899999999999999</v>
      </c>
      <c r="F16" s="25">
        <v>1E-3</v>
      </c>
      <c r="G16" s="16">
        <v>0.35699999999999998</v>
      </c>
      <c r="H16" s="26">
        <v>0.17599999999999999</v>
      </c>
    </row>
    <row r="17" spans="1:8" x14ac:dyDescent="0.45">
      <c r="B17" s="9" t="s">
        <v>124</v>
      </c>
      <c r="D17" s="16">
        <v>0.123</v>
      </c>
      <c r="E17" s="16">
        <v>4.1000000000000002E-2</v>
      </c>
      <c r="F17" s="25">
        <v>3.0000000000000001E-3</v>
      </c>
      <c r="G17" s="16">
        <v>0.26</v>
      </c>
      <c r="H17" s="26">
        <v>0.129</v>
      </c>
    </row>
    <row r="18" spans="1:8" x14ac:dyDescent="0.45">
      <c r="B18" s="9" t="s">
        <v>109</v>
      </c>
      <c r="D18" s="26">
        <v>-3.456</v>
      </c>
      <c r="E18" s="26">
        <v>0.88700000000000001</v>
      </c>
      <c r="F18" s="25">
        <v>1E-3</v>
      </c>
      <c r="G18" s="26">
        <v>-0.33400000000000002</v>
      </c>
      <c r="H18" s="26">
        <v>-0.16500000000000001</v>
      </c>
    </row>
    <row r="19" spans="1:8" x14ac:dyDescent="0.45">
      <c r="B19" s="9" t="s">
        <v>110</v>
      </c>
      <c r="D19" s="26">
        <v>-5.923</v>
      </c>
      <c r="E19" s="26">
        <v>1.014</v>
      </c>
      <c r="F19" s="25">
        <v>1E-3</v>
      </c>
      <c r="G19" s="26">
        <v>-0.501</v>
      </c>
      <c r="H19" s="26">
        <v>-0.24299999999999999</v>
      </c>
    </row>
    <row r="20" spans="1:8" x14ac:dyDescent="0.45">
      <c r="B20" s="9" t="s">
        <v>111</v>
      </c>
      <c r="D20" s="26">
        <v>-16.3</v>
      </c>
      <c r="E20" s="26">
        <v>1.5129999999999999</v>
      </c>
      <c r="F20" s="25">
        <v>1E-3</v>
      </c>
      <c r="G20" s="26">
        <v>-0.92500000000000004</v>
      </c>
      <c r="H20" s="26">
        <v>-0.42</v>
      </c>
    </row>
    <row r="21" spans="1:8" x14ac:dyDescent="0.45">
      <c r="B21" s="9" t="s">
        <v>112</v>
      </c>
      <c r="D21" s="26">
        <v>-10.378</v>
      </c>
      <c r="E21" s="26">
        <v>1.7</v>
      </c>
      <c r="F21" s="25">
        <v>1E-3</v>
      </c>
      <c r="G21" s="26">
        <v>-0.52400000000000002</v>
      </c>
      <c r="H21" s="26">
        <v>-0.253</v>
      </c>
    </row>
    <row r="22" spans="1:8" ht="8.5" customHeight="1" x14ac:dyDescent="0.45">
      <c r="A22" s="27"/>
      <c r="B22" s="27"/>
      <c r="C22" s="27"/>
      <c r="D22" s="27"/>
      <c r="E22" s="27"/>
      <c r="F22" s="27"/>
      <c r="G22" s="27"/>
      <c r="H22" s="27"/>
    </row>
    <row r="24" spans="1:8" x14ac:dyDescent="0.45">
      <c r="E24" s="63"/>
    </row>
    <row r="25" spans="1:8" x14ac:dyDescent="0.45">
      <c r="E25" s="63"/>
    </row>
    <row r="26" spans="1:8" x14ac:dyDescent="0.45">
      <c r="E26" s="63"/>
    </row>
    <row r="27" spans="1:8" x14ac:dyDescent="0.45">
      <c r="E27" s="63"/>
    </row>
    <row r="28" spans="1:8" x14ac:dyDescent="0.45">
      <c r="E28" s="63"/>
    </row>
    <row r="29" spans="1:8" x14ac:dyDescent="0.45">
      <c r="E29" s="63"/>
    </row>
  </sheetData>
  <mergeCells count="2">
    <mergeCell ref="A3:B3"/>
    <mergeCell ref="A13:B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X40"/>
  <sheetViews>
    <sheetView workbookViewId="0">
      <selection activeCell="A2" sqref="A2:B2"/>
    </sheetView>
  </sheetViews>
  <sheetFormatPr defaultColWidth="9.09765625" defaultRowHeight="16" x14ac:dyDescent="0.45"/>
  <cols>
    <col min="1" max="1" width="12.19921875" style="9" customWidth="1"/>
    <col min="2" max="2" width="29.69921875" style="9" customWidth="1"/>
    <col min="3" max="3" width="2" style="9" customWidth="1"/>
    <col min="4" max="4" width="10.09765625" style="15" customWidth="1"/>
    <col min="5" max="5" width="7" style="47" customWidth="1"/>
    <col min="6" max="6" width="6.296875" style="15" customWidth="1"/>
    <col min="7" max="7" width="10.19921875" style="15" customWidth="1"/>
    <col min="8" max="8" width="8.69921875" style="15" customWidth="1"/>
    <col min="9" max="9" width="9.09765625" style="9"/>
    <col min="10" max="10" width="33.59765625" style="9" customWidth="1"/>
    <col min="11" max="16384" width="9.09765625" style="9"/>
  </cols>
  <sheetData>
    <row r="2" spans="1:10" ht="22" customHeight="1" x14ac:dyDescent="0.45">
      <c r="A2" s="64" t="s">
        <v>106</v>
      </c>
      <c r="B2" s="64"/>
      <c r="C2" s="21"/>
      <c r="D2" s="41" t="s">
        <v>58</v>
      </c>
      <c r="E2" s="41" t="s">
        <v>59</v>
      </c>
      <c r="F2" s="41" t="s">
        <v>115</v>
      </c>
      <c r="G2" s="50" t="s">
        <v>117</v>
      </c>
      <c r="H2" s="50" t="s">
        <v>118</v>
      </c>
    </row>
    <row r="3" spans="1:10" x14ac:dyDescent="0.45">
      <c r="A3" s="42"/>
      <c r="B3" s="42"/>
      <c r="E3" s="15"/>
      <c r="J3" s="51"/>
    </row>
    <row r="4" spans="1:10" x14ac:dyDescent="0.45">
      <c r="A4" s="9" t="s">
        <v>116</v>
      </c>
      <c r="B4" s="9" t="s">
        <v>52</v>
      </c>
      <c r="D4" s="43">
        <v>29.0701</v>
      </c>
      <c r="E4" s="15">
        <v>0.74850000000000005</v>
      </c>
      <c r="F4" s="44">
        <v>1E-3</v>
      </c>
      <c r="G4" s="44"/>
      <c r="H4" s="44"/>
      <c r="J4" s="51"/>
    </row>
    <row r="5" spans="1:10" x14ac:dyDescent="0.45">
      <c r="A5" s="9" t="s">
        <v>60</v>
      </c>
      <c r="B5" s="9" t="s">
        <v>61</v>
      </c>
      <c r="D5" s="43">
        <v>-0.33479999999999999</v>
      </c>
      <c r="E5" s="15">
        <v>0.11989</v>
      </c>
      <c r="F5" s="44">
        <v>5.4000000000000003E-3</v>
      </c>
      <c r="G5" s="44">
        <v>-0.24012700000000001</v>
      </c>
      <c r="H5" s="44">
        <v>-0.11920699999999999</v>
      </c>
      <c r="J5" s="51"/>
    </row>
    <row r="6" spans="1:10" x14ac:dyDescent="0.45">
      <c r="A6" s="9" t="s">
        <v>62</v>
      </c>
      <c r="B6" s="9" t="s">
        <v>63</v>
      </c>
      <c r="D6" s="43">
        <v>0.62</v>
      </c>
      <c r="E6" s="15">
        <v>0.15</v>
      </c>
      <c r="F6" s="44">
        <v>1E-3</v>
      </c>
      <c r="G6" s="44">
        <v>0.35879800000000001</v>
      </c>
      <c r="H6" s="44">
        <v>0.17657999999999999</v>
      </c>
      <c r="I6" s="15"/>
      <c r="J6" s="51"/>
    </row>
    <row r="7" spans="1:10" x14ac:dyDescent="0.45">
      <c r="A7" s="9" t="s">
        <v>67</v>
      </c>
      <c r="B7" s="13" t="s">
        <v>68</v>
      </c>
      <c r="D7" s="43">
        <v>0.1222</v>
      </c>
      <c r="E7" s="15">
        <v>4.0349999999999997E-2</v>
      </c>
      <c r="F7" s="44">
        <v>2.5999999999999999E-3</v>
      </c>
      <c r="G7" s="44">
        <v>0.26028899999999999</v>
      </c>
      <c r="H7" s="44">
        <v>0.129056</v>
      </c>
      <c r="I7" s="15"/>
      <c r="J7" s="51"/>
    </row>
    <row r="8" spans="1:10" x14ac:dyDescent="0.45">
      <c r="D8" s="43"/>
      <c r="E8" s="15"/>
      <c r="F8" s="44"/>
      <c r="G8" s="44"/>
      <c r="H8" s="44"/>
      <c r="I8" s="15"/>
      <c r="J8" s="51"/>
    </row>
    <row r="9" spans="1:10" x14ac:dyDescent="0.45">
      <c r="A9" s="52" t="s">
        <v>72</v>
      </c>
      <c r="D9" s="9"/>
      <c r="E9" s="9"/>
      <c r="F9" s="44"/>
      <c r="G9" s="44"/>
      <c r="H9" s="44"/>
      <c r="I9" s="15"/>
      <c r="J9" s="51"/>
    </row>
    <row r="10" spans="1:10" x14ac:dyDescent="0.45">
      <c r="A10" s="9" t="s">
        <v>64</v>
      </c>
      <c r="B10" s="45" t="s">
        <v>73</v>
      </c>
      <c r="D10" s="43">
        <v>-2.8755999999999999</v>
      </c>
      <c r="E10" s="15">
        <v>1.0109999999999999</v>
      </c>
      <c r="F10" s="44">
        <v>4.5999999999999999E-3</v>
      </c>
      <c r="G10" s="44">
        <v>-0.24451500000000001</v>
      </c>
      <c r="H10" s="44">
        <v>-0.121354</v>
      </c>
      <c r="I10" s="15"/>
      <c r="J10" s="51"/>
    </row>
    <row r="11" spans="1:10" x14ac:dyDescent="0.45">
      <c r="A11" s="9" t="s">
        <v>74</v>
      </c>
      <c r="B11" s="45" t="s">
        <v>75</v>
      </c>
      <c r="D11" s="15">
        <v>-2.7113</v>
      </c>
      <c r="E11" s="15">
        <v>1.8740000000000001</v>
      </c>
      <c r="F11" s="44">
        <v>0.14849999999999999</v>
      </c>
      <c r="G11" s="44">
        <v>-0.124402</v>
      </c>
      <c r="H11" s="44">
        <v>-6.2080999999999997E-2</v>
      </c>
      <c r="I11" s="15"/>
      <c r="J11" s="51"/>
    </row>
    <row r="12" spans="1:10" x14ac:dyDescent="0.45">
      <c r="A12" s="9" t="s">
        <v>76</v>
      </c>
      <c r="B12" s="45" t="s">
        <v>77</v>
      </c>
      <c r="D12" s="43">
        <v>-10.7507</v>
      </c>
      <c r="E12" s="15">
        <v>2.899</v>
      </c>
      <c r="F12" s="44">
        <v>1E-3</v>
      </c>
      <c r="G12" s="44">
        <v>-0.31883899999999998</v>
      </c>
      <c r="H12" s="44">
        <v>-0.15743099999999999</v>
      </c>
      <c r="I12" s="15"/>
      <c r="J12" s="51"/>
    </row>
    <row r="13" spans="1:10" x14ac:dyDescent="0.45">
      <c r="B13" s="45"/>
      <c r="E13" s="15"/>
      <c r="F13" s="44"/>
      <c r="G13" s="44"/>
      <c r="H13" s="44"/>
      <c r="I13" s="15"/>
      <c r="J13" s="51"/>
    </row>
    <row r="14" spans="1:10" x14ac:dyDescent="0.45">
      <c r="A14" s="52" t="s">
        <v>78</v>
      </c>
      <c r="E14" s="15"/>
      <c r="F14" s="44"/>
      <c r="G14" s="44"/>
      <c r="H14" s="44"/>
      <c r="I14" s="15"/>
      <c r="J14" s="51"/>
    </row>
    <row r="15" spans="1:10" x14ac:dyDescent="0.45">
      <c r="B15" s="45" t="s">
        <v>79</v>
      </c>
      <c r="D15" s="9"/>
      <c r="E15" s="9"/>
      <c r="F15" s="44"/>
      <c r="G15" s="44"/>
      <c r="H15" s="44"/>
      <c r="I15" s="15"/>
      <c r="J15" s="51"/>
    </row>
    <row r="16" spans="1:10" x14ac:dyDescent="0.45">
      <c r="A16" s="9" t="s">
        <v>65</v>
      </c>
      <c r="B16" s="46" t="s">
        <v>25</v>
      </c>
      <c r="D16" s="43">
        <v>-6.0559000000000003</v>
      </c>
      <c r="E16" s="15">
        <v>1.635</v>
      </c>
      <c r="F16" s="44">
        <v>1E-3</v>
      </c>
      <c r="G16" s="44">
        <v>-0.318463</v>
      </c>
      <c r="H16" s="44">
        <v>-0.15725</v>
      </c>
      <c r="I16" s="15"/>
      <c r="J16" s="51"/>
    </row>
    <row r="17" spans="1:24" x14ac:dyDescent="0.45">
      <c r="A17" s="9" t="s">
        <v>80</v>
      </c>
      <c r="B17" s="46" t="s">
        <v>26</v>
      </c>
      <c r="D17" s="43">
        <v>-5.8916000000000004</v>
      </c>
      <c r="E17" s="15">
        <v>1.278</v>
      </c>
      <c r="F17" s="44">
        <v>1E-3</v>
      </c>
      <c r="G17" s="44">
        <v>-0.396476</v>
      </c>
      <c r="H17" s="44">
        <v>-0.19445399999999999</v>
      </c>
      <c r="I17" s="15"/>
      <c r="J17" s="51"/>
    </row>
    <row r="18" spans="1:24" x14ac:dyDescent="0.45">
      <c r="A18" s="9" t="s">
        <v>81</v>
      </c>
      <c r="B18" s="46" t="s">
        <v>82</v>
      </c>
      <c r="D18" s="15">
        <v>0.1643</v>
      </c>
      <c r="E18" s="15">
        <v>2.0699999999999998</v>
      </c>
      <c r="F18" s="44">
        <v>0.93679999999999997</v>
      </c>
      <c r="G18" s="44">
        <v>6.8219999999999999E-3</v>
      </c>
      <c r="H18" s="44">
        <v>3.411E-3</v>
      </c>
      <c r="I18" s="15"/>
      <c r="J18" s="51"/>
    </row>
    <row r="19" spans="1:24" x14ac:dyDescent="0.45">
      <c r="B19" s="45" t="s">
        <v>83</v>
      </c>
      <c r="D19" s="9"/>
      <c r="E19" s="9"/>
      <c r="F19" s="44"/>
      <c r="G19" s="44"/>
      <c r="H19" s="44"/>
      <c r="I19" s="15"/>
      <c r="J19" s="51"/>
    </row>
    <row r="20" spans="1:24" x14ac:dyDescent="0.45">
      <c r="A20" s="9" t="s">
        <v>66</v>
      </c>
      <c r="B20" s="46" t="s">
        <v>25</v>
      </c>
      <c r="D20" s="43">
        <v>-11.970700000000001</v>
      </c>
      <c r="E20" s="15">
        <v>2.2450000000000001</v>
      </c>
      <c r="F20" s="44">
        <v>1E-3</v>
      </c>
      <c r="G20" s="44">
        <v>-0.45850600000000002</v>
      </c>
      <c r="H20" s="44">
        <v>-0.22345599999999999</v>
      </c>
      <c r="I20" s="15"/>
      <c r="J20" s="51"/>
    </row>
    <row r="21" spans="1:24" x14ac:dyDescent="0.45">
      <c r="A21" s="9" t="s">
        <v>84</v>
      </c>
      <c r="B21" s="46" t="s">
        <v>26</v>
      </c>
      <c r="D21" s="43">
        <v>-19.845800000000001</v>
      </c>
      <c r="E21" s="15">
        <v>2.0289999999999999</v>
      </c>
      <c r="F21" s="44">
        <v>1E-3</v>
      </c>
      <c r="G21" s="44">
        <v>-0.84121699999999999</v>
      </c>
      <c r="H21" s="44">
        <v>-0.38770900000000003</v>
      </c>
      <c r="I21" s="15"/>
    </row>
    <row r="22" spans="1:24" x14ac:dyDescent="0.45">
      <c r="A22" s="9" t="s">
        <v>85</v>
      </c>
      <c r="B22" s="46" t="s">
        <v>86</v>
      </c>
      <c r="D22" s="43">
        <v>-7.8750999999999998</v>
      </c>
      <c r="E22" s="15">
        <v>3.0249999999999999</v>
      </c>
      <c r="F22" s="44">
        <v>9.4999999999999998E-3</v>
      </c>
      <c r="G22" s="44">
        <v>-0.223887</v>
      </c>
      <c r="H22" s="44">
        <v>-0.111249</v>
      </c>
      <c r="I22" s="15"/>
      <c r="J22" s="51"/>
    </row>
    <row r="23" spans="1:24" x14ac:dyDescent="0.45">
      <c r="B23" s="45" t="s">
        <v>87</v>
      </c>
      <c r="E23" s="15"/>
      <c r="F23" s="44"/>
      <c r="G23" s="44"/>
      <c r="H23" s="44"/>
      <c r="I23" s="15"/>
      <c r="J23" s="51"/>
    </row>
    <row r="24" spans="1:24" x14ac:dyDescent="0.45">
      <c r="A24" s="9" t="s">
        <v>88</v>
      </c>
      <c r="B24" s="46" t="s">
        <v>25</v>
      </c>
      <c r="D24" s="43">
        <v>-5.9147999999999996</v>
      </c>
      <c r="E24" s="15">
        <v>2.5870000000000002</v>
      </c>
      <c r="F24" s="44">
        <v>2.2599999999999999E-2</v>
      </c>
      <c r="G24" s="44">
        <v>-0.19661500000000001</v>
      </c>
      <c r="H24" s="44">
        <v>-9.7836000000000006E-2</v>
      </c>
      <c r="I24" s="15"/>
      <c r="J24" s="51"/>
    </row>
    <row r="25" spans="1:24" x14ac:dyDescent="0.45">
      <c r="A25" s="9" t="s">
        <v>89</v>
      </c>
      <c r="B25" s="46" t="s">
        <v>26</v>
      </c>
      <c r="D25" s="43">
        <v>-13.9542</v>
      </c>
      <c r="E25" s="15">
        <v>2.2389999999999999</v>
      </c>
      <c r="F25" s="44">
        <v>1E-3</v>
      </c>
      <c r="G25" s="44">
        <v>-0.53591800000000001</v>
      </c>
      <c r="H25" s="44">
        <v>-0.258828</v>
      </c>
      <c r="I25" s="15"/>
      <c r="J25" s="15"/>
      <c r="K25" s="47"/>
      <c r="L25" s="15"/>
      <c r="N25" s="15"/>
      <c r="O25" s="47"/>
      <c r="P25" s="15"/>
      <c r="R25" s="15"/>
      <c r="S25" s="47"/>
      <c r="T25" s="15"/>
      <c r="V25" s="15"/>
      <c r="W25" s="47"/>
      <c r="X25" s="15"/>
    </row>
    <row r="26" spans="1:24" x14ac:dyDescent="0.45">
      <c r="A26" s="9" t="s">
        <v>90</v>
      </c>
      <c r="B26" s="46" t="s">
        <v>91</v>
      </c>
      <c r="D26" s="43">
        <v>-8.0394000000000005</v>
      </c>
      <c r="E26" s="15">
        <v>3.415</v>
      </c>
      <c r="F26" s="44">
        <v>1.89E-2</v>
      </c>
      <c r="G26" s="44">
        <v>-0.20241500000000001</v>
      </c>
      <c r="H26" s="44">
        <v>-0.100693</v>
      </c>
      <c r="I26" s="15"/>
      <c r="J26" s="24"/>
    </row>
    <row r="27" spans="1:24" x14ac:dyDescent="0.45">
      <c r="A27" s="27"/>
      <c r="B27" s="27"/>
      <c r="C27" s="27"/>
      <c r="D27" s="48"/>
      <c r="E27" s="49"/>
      <c r="F27" s="48"/>
      <c r="G27" s="48"/>
      <c r="H27" s="48"/>
      <c r="I27" s="15"/>
      <c r="J27" s="51"/>
    </row>
    <row r="28" spans="1:24" x14ac:dyDescent="0.45">
      <c r="I28" s="15"/>
      <c r="J28" s="51"/>
    </row>
    <row r="29" spans="1:24" x14ac:dyDescent="0.45">
      <c r="I29" s="15"/>
      <c r="J29" s="51"/>
      <c r="K29" s="47"/>
      <c r="L29" s="44"/>
      <c r="M29" s="15"/>
      <c r="N29" s="43"/>
      <c r="O29" s="15"/>
      <c r="P29" s="44"/>
      <c r="Q29" s="15"/>
      <c r="R29" s="15"/>
    </row>
    <row r="30" spans="1:24" x14ac:dyDescent="0.45">
      <c r="J30" s="51"/>
    </row>
    <row r="31" spans="1:24" x14ac:dyDescent="0.45">
      <c r="J31" s="51"/>
    </row>
    <row r="32" spans="1:24" x14ac:dyDescent="0.45">
      <c r="J32" s="51"/>
    </row>
    <row r="33" spans="10:10" x14ac:dyDescent="0.45">
      <c r="J33" s="51"/>
    </row>
    <row r="34" spans="10:10" x14ac:dyDescent="0.45">
      <c r="J34" s="51"/>
    </row>
    <row r="35" spans="10:10" x14ac:dyDescent="0.45">
      <c r="J35" s="51"/>
    </row>
    <row r="36" spans="10:10" x14ac:dyDescent="0.45">
      <c r="J36" s="51"/>
    </row>
    <row r="37" spans="10:10" x14ac:dyDescent="0.45">
      <c r="J37" s="51"/>
    </row>
    <row r="38" spans="10:10" x14ac:dyDescent="0.45">
      <c r="J38" s="51"/>
    </row>
    <row r="39" spans="10:10" x14ac:dyDescent="0.45">
      <c r="J39" s="51"/>
    </row>
    <row r="40" spans="10:10" x14ac:dyDescent="0.45">
      <c r="J40" s="51"/>
    </row>
  </sheetData>
  <mergeCells count="2">
    <mergeCell ref="A2:B2"/>
    <mergeCell ref="A3:B3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"/>
  <sheetViews>
    <sheetView workbookViewId="0">
      <selection activeCell="H38" sqref="H38"/>
    </sheetView>
  </sheetViews>
  <sheetFormatPr defaultColWidth="9.09765625" defaultRowHeight="15.5" x14ac:dyDescent="0.35"/>
  <cols>
    <col min="1" max="3" width="9.09765625" style="1"/>
    <col min="4" max="4" width="10.59765625" style="1" customWidth="1"/>
    <col min="5" max="6" width="9.09765625" style="1"/>
    <col min="7" max="7" width="3.69921875" style="1" customWidth="1"/>
    <col min="8" max="10" width="9.09765625" style="1"/>
    <col min="11" max="11" width="3.09765625" style="1" customWidth="1"/>
    <col min="12" max="12" width="11.09765625" style="1" bestFit="1" customWidth="1"/>
    <col min="13" max="13" width="9.09765625" style="1"/>
    <col min="14" max="14" width="9.8984375" style="1" customWidth="1"/>
    <col min="15" max="16384" width="9.09765625" style="1"/>
  </cols>
  <sheetData>
    <row r="1" spans="1:22" x14ac:dyDescent="0.35">
      <c r="A1" s="7" t="s">
        <v>10</v>
      </c>
      <c r="B1" s="7"/>
      <c r="C1" s="7"/>
      <c r="D1" s="7"/>
      <c r="E1" s="7"/>
      <c r="F1" s="7"/>
      <c r="H1" s="7" t="s">
        <v>11</v>
      </c>
      <c r="I1" s="7"/>
      <c r="J1" s="7"/>
      <c r="L1" s="5" t="s">
        <v>12</v>
      </c>
    </row>
    <row r="2" spans="1:22" x14ac:dyDescent="0.35">
      <c r="A2" s="5" t="s">
        <v>3</v>
      </c>
      <c r="B2" s="5" t="s">
        <v>18</v>
      </c>
      <c r="C2" s="5" t="s">
        <v>17</v>
      </c>
      <c r="D2" s="5" t="s">
        <v>19</v>
      </c>
      <c r="E2" s="5" t="s">
        <v>20</v>
      </c>
      <c r="F2" s="5" t="s">
        <v>21</v>
      </c>
      <c r="G2" s="3"/>
      <c r="H2" s="5" t="s">
        <v>22</v>
      </c>
      <c r="I2" s="5" t="s">
        <v>23</v>
      </c>
      <c r="J2" s="5" t="s">
        <v>24</v>
      </c>
      <c r="K2" s="3"/>
      <c r="L2" s="5" t="s">
        <v>13</v>
      </c>
      <c r="O2" s="3" t="s">
        <v>27</v>
      </c>
      <c r="P2" s="3" t="s">
        <v>28</v>
      </c>
      <c r="Q2" s="3" t="s">
        <v>29</v>
      </c>
    </row>
    <row r="3" spans="1:22" x14ac:dyDescent="0.35">
      <c r="A3" s="6">
        <v>29.0701</v>
      </c>
      <c r="B3" s="6">
        <v>-2.8755999999999999</v>
      </c>
      <c r="C3" s="6">
        <v>-6.0559000000000003</v>
      </c>
      <c r="D3" s="6">
        <v>-11.970700000000001</v>
      </c>
      <c r="E3" s="6">
        <v>0.1643</v>
      </c>
      <c r="F3" s="6">
        <v>-7.8750999999999998</v>
      </c>
      <c r="H3" s="1">
        <v>0</v>
      </c>
      <c r="I3" s="1">
        <v>0</v>
      </c>
      <c r="J3" s="1">
        <v>0</v>
      </c>
      <c r="L3" s="2">
        <f>A3 + (B3*H3)  + (C3*I3) + (D3*J3) + (E3*H3*I3) + (F3*H3*J3)</f>
        <v>29.0701</v>
      </c>
      <c r="N3" s="1" t="s">
        <v>25</v>
      </c>
      <c r="O3" s="4">
        <f>L3</f>
        <v>29.0701</v>
      </c>
      <c r="P3" s="4">
        <f>L4</f>
        <v>23.014199999999999</v>
      </c>
      <c r="Q3" s="4">
        <f>L5</f>
        <v>17.099399999999999</v>
      </c>
      <c r="T3" s="2"/>
      <c r="U3" s="2"/>
      <c r="V3" s="2"/>
    </row>
    <row r="4" spans="1:22" x14ac:dyDescent="0.35">
      <c r="A4" s="6">
        <v>29.0701</v>
      </c>
      <c r="B4" s="6">
        <v>-2.8755999999999999</v>
      </c>
      <c r="C4" s="6">
        <v>-6.0559000000000003</v>
      </c>
      <c r="D4" s="6">
        <v>-11.970700000000001</v>
      </c>
      <c r="E4" s="6">
        <v>0.1643</v>
      </c>
      <c r="F4" s="6">
        <v>-7.8750999999999998</v>
      </c>
      <c r="H4" s="1">
        <v>0</v>
      </c>
      <c r="I4" s="1">
        <v>1</v>
      </c>
      <c r="J4" s="1">
        <v>0</v>
      </c>
      <c r="L4" s="2">
        <f t="shared" ref="L4:L8" si="0">A4 + (B4*H4)  + (C4*I4) + (D4*J4) + (E4*H4*I4) + (F4*H4*J4)</f>
        <v>23.014199999999999</v>
      </c>
      <c r="N4" s="1" t="s">
        <v>26</v>
      </c>
      <c r="O4" s="4">
        <f>L6</f>
        <v>26.194500000000001</v>
      </c>
      <c r="P4" s="4">
        <f>L7</f>
        <v>20.302900000000001</v>
      </c>
      <c r="Q4" s="4">
        <f>L8</f>
        <v>6.3487000000000009</v>
      </c>
      <c r="T4" s="2"/>
      <c r="U4" s="2"/>
      <c r="V4" s="2"/>
    </row>
    <row r="5" spans="1:22" x14ac:dyDescent="0.35">
      <c r="A5" s="6">
        <v>29.0701</v>
      </c>
      <c r="B5" s="6">
        <v>-2.8755999999999999</v>
      </c>
      <c r="C5" s="6">
        <v>-6.0559000000000003</v>
      </c>
      <c r="D5" s="6">
        <v>-11.970700000000001</v>
      </c>
      <c r="E5" s="6">
        <v>0.1643</v>
      </c>
      <c r="F5" s="6">
        <v>-7.8750999999999998</v>
      </c>
      <c r="H5" s="1">
        <v>0</v>
      </c>
      <c r="I5" s="1">
        <v>0</v>
      </c>
      <c r="J5" s="1">
        <v>1</v>
      </c>
      <c r="L5" s="2">
        <f t="shared" si="0"/>
        <v>17.099399999999999</v>
      </c>
      <c r="O5" s="4"/>
      <c r="P5" s="4"/>
      <c r="Q5" s="4"/>
      <c r="T5" s="2"/>
      <c r="U5" s="2"/>
      <c r="V5" s="2"/>
    </row>
    <row r="6" spans="1:22" x14ac:dyDescent="0.35">
      <c r="A6" s="6">
        <v>29.0701</v>
      </c>
      <c r="B6" s="6">
        <v>-2.8755999999999999</v>
      </c>
      <c r="C6" s="6">
        <v>-6.0559000000000003</v>
      </c>
      <c r="D6" s="6">
        <v>-11.970700000000001</v>
      </c>
      <c r="E6" s="6">
        <v>0.1643</v>
      </c>
      <c r="F6" s="6">
        <v>-7.8750999999999998</v>
      </c>
      <c r="H6" s="1">
        <v>1</v>
      </c>
      <c r="I6" s="1">
        <v>0</v>
      </c>
      <c r="J6" s="1">
        <v>0</v>
      </c>
      <c r="L6" s="2">
        <f t="shared" si="0"/>
        <v>26.194500000000001</v>
      </c>
    </row>
    <row r="7" spans="1:22" x14ac:dyDescent="0.35">
      <c r="A7" s="6">
        <v>29.0701</v>
      </c>
      <c r="B7" s="6">
        <v>-2.8755999999999999</v>
      </c>
      <c r="C7" s="6">
        <v>-6.0559000000000003</v>
      </c>
      <c r="D7" s="6">
        <v>-11.970700000000001</v>
      </c>
      <c r="E7" s="6">
        <v>0.1643</v>
      </c>
      <c r="F7" s="6">
        <v>-7.8750999999999998</v>
      </c>
      <c r="H7" s="1">
        <v>1</v>
      </c>
      <c r="I7" s="1">
        <v>1</v>
      </c>
      <c r="J7" s="1">
        <v>0</v>
      </c>
      <c r="L7" s="2">
        <f t="shared" si="0"/>
        <v>20.302900000000001</v>
      </c>
    </row>
    <row r="8" spans="1:22" x14ac:dyDescent="0.35">
      <c r="A8" s="6">
        <v>29.0701</v>
      </c>
      <c r="B8" s="6">
        <v>-2.8755999999999999</v>
      </c>
      <c r="C8" s="6">
        <v>-6.0559000000000003</v>
      </c>
      <c r="D8" s="6">
        <v>-11.970700000000001</v>
      </c>
      <c r="E8" s="6">
        <v>0.1643</v>
      </c>
      <c r="F8" s="6">
        <v>-7.8750999999999998</v>
      </c>
      <c r="H8" s="1">
        <v>1</v>
      </c>
      <c r="I8" s="1">
        <v>0</v>
      </c>
      <c r="J8" s="1">
        <v>1</v>
      </c>
      <c r="L8" s="2">
        <f t="shared" si="0"/>
        <v>6.3487000000000009</v>
      </c>
    </row>
    <row r="9" spans="1:22" x14ac:dyDescent="0.35">
      <c r="A9" s="2"/>
      <c r="B9" s="2"/>
      <c r="C9" s="2"/>
      <c r="D9" s="2"/>
      <c r="E9" s="2"/>
      <c r="F9" s="2"/>
      <c r="L9" s="2"/>
    </row>
    <row r="10" spans="1:22" x14ac:dyDescent="0.35">
      <c r="A10" s="2"/>
      <c r="B10" s="2"/>
      <c r="C10" s="2"/>
      <c r="D10" s="2"/>
      <c r="E10" s="2"/>
      <c r="F10" s="2"/>
      <c r="L10" s="2"/>
    </row>
    <row r="11" spans="1:22" x14ac:dyDescent="0.35">
      <c r="A11" s="2"/>
      <c r="B11" s="2"/>
      <c r="C11" s="2"/>
      <c r="D11" s="2"/>
      <c r="E11" s="2"/>
      <c r="F11" s="2"/>
      <c r="L11" s="2"/>
    </row>
  </sheetData>
  <mergeCells count="2">
    <mergeCell ref="A1:F1"/>
    <mergeCell ref="H1:J1"/>
  </mergeCells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1"/>
  <sheetViews>
    <sheetView workbookViewId="0">
      <selection activeCell="J24" sqref="J24"/>
    </sheetView>
  </sheetViews>
  <sheetFormatPr defaultColWidth="9.09765625" defaultRowHeight="15.5" x14ac:dyDescent="0.35"/>
  <cols>
    <col min="1" max="4" width="9.09765625" style="1"/>
    <col min="5" max="5" width="3.69921875" style="1" customWidth="1"/>
    <col min="6" max="7" width="9.09765625" style="1"/>
    <col min="8" max="8" width="3.09765625" style="1" customWidth="1"/>
    <col min="9" max="9" width="11.09765625" style="1" bestFit="1" customWidth="1"/>
    <col min="10" max="10" width="9.09765625" style="1"/>
    <col min="11" max="11" width="19.69921875" style="1" bestFit="1" customWidth="1"/>
    <col min="12" max="16384" width="9.09765625" style="1"/>
  </cols>
  <sheetData>
    <row r="1" spans="1:19" x14ac:dyDescent="0.35">
      <c r="A1" s="7" t="s">
        <v>10</v>
      </c>
      <c r="B1" s="7"/>
      <c r="C1" s="7"/>
      <c r="D1" s="7"/>
      <c r="F1" s="7" t="s">
        <v>11</v>
      </c>
      <c r="G1" s="7"/>
      <c r="I1" s="5" t="s">
        <v>12</v>
      </c>
    </row>
    <row r="2" spans="1:19" x14ac:dyDescent="0.35">
      <c r="A2" s="5" t="s">
        <v>3</v>
      </c>
      <c r="B2" s="5" t="s">
        <v>0</v>
      </c>
      <c r="C2" s="5" t="s">
        <v>2</v>
      </c>
      <c r="D2" s="5" t="s">
        <v>4</v>
      </c>
      <c r="E2" s="3"/>
      <c r="F2" s="5" t="s">
        <v>5</v>
      </c>
      <c r="G2" s="5" t="s">
        <v>6</v>
      </c>
      <c r="H2" s="3"/>
      <c r="I2" s="5" t="s">
        <v>13</v>
      </c>
      <c r="L2" s="3">
        <v>80</v>
      </c>
      <c r="M2" s="3">
        <v>85</v>
      </c>
      <c r="N2" s="3">
        <v>90</v>
      </c>
      <c r="Q2" s="1" t="s">
        <v>14</v>
      </c>
      <c r="R2" s="1" t="s">
        <v>15</v>
      </c>
      <c r="S2" s="1" t="s">
        <v>16</v>
      </c>
    </row>
    <row r="3" spans="1:19" x14ac:dyDescent="0.35">
      <c r="A3" s="6">
        <v>29.407800000000002</v>
      </c>
      <c r="B3" s="6">
        <v>-0.33400000000000002</v>
      </c>
      <c r="C3" s="6">
        <v>0.61939999999999995</v>
      </c>
      <c r="D3" s="6">
        <v>0.123</v>
      </c>
      <c r="F3" s="1">
        <v>-5</v>
      </c>
      <c r="G3" s="1">
        <v>3</v>
      </c>
      <c r="I3" s="2">
        <f>A3 + (B3*F3) + (C3*G3) + (D3*F3*G3)</f>
        <v>31.091000000000001</v>
      </c>
      <c r="K3" s="1" t="s">
        <v>9</v>
      </c>
      <c r="L3" s="4">
        <f>I3</f>
        <v>31.091000000000001</v>
      </c>
      <c r="M3" s="4">
        <f>I4</f>
        <v>31.266000000000002</v>
      </c>
      <c r="N3" s="4">
        <f>I5</f>
        <v>31.440999999999999</v>
      </c>
      <c r="P3" s="1">
        <v>6</v>
      </c>
      <c r="Q3" s="2">
        <v>31</v>
      </c>
      <c r="R3" s="2">
        <v>27.55</v>
      </c>
      <c r="S3" s="2">
        <v>24.1</v>
      </c>
    </row>
    <row r="4" spans="1:19" x14ac:dyDescent="0.35">
      <c r="A4" s="6">
        <v>29.407800000000002</v>
      </c>
      <c r="B4" s="6">
        <v>-0.33400000000000002</v>
      </c>
      <c r="C4" s="6">
        <v>0.61939999999999995</v>
      </c>
      <c r="D4" s="6">
        <v>0.123</v>
      </c>
      <c r="F4" s="1">
        <v>0</v>
      </c>
      <c r="G4" s="1">
        <v>3</v>
      </c>
      <c r="I4" s="2">
        <f t="shared" ref="I4:I11" si="0">A4 + (B4*F4) + (C4*G4) + (D4*F4*G4)</f>
        <v>31.266000000000002</v>
      </c>
      <c r="K4" s="1" t="s">
        <v>8</v>
      </c>
      <c r="L4" s="4">
        <f>I6</f>
        <v>31.077800000000003</v>
      </c>
      <c r="M4" s="4">
        <f>I7</f>
        <v>29.407800000000002</v>
      </c>
      <c r="N4" s="4">
        <f>I8</f>
        <v>27.7378</v>
      </c>
      <c r="P4" s="1">
        <v>9</v>
      </c>
      <c r="Q4" s="2">
        <v>31.06</v>
      </c>
      <c r="R4" s="2">
        <v>29.41</v>
      </c>
      <c r="S4" s="2">
        <v>27.76</v>
      </c>
    </row>
    <row r="5" spans="1:19" x14ac:dyDescent="0.35">
      <c r="A5" s="6">
        <v>29.407800000000002</v>
      </c>
      <c r="B5" s="6">
        <v>-0.33400000000000002</v>
      </c>
      <c r="C5" s="6">
        <v>0.61939999999999995</v>
      </c>
      <c r="D5" s="6">
        <v>0.123</v>
      </c>
      <c r="F5" s="1">
        <v>5</v>
      </c>
      <c r="G5" s="1">
        <v>3</v>
      </c>
      <c r="I5" s="2">
        <f t="shared" si="0"/>
        <v>31.440999999999999</v>
      </c>
      <c r="K5" s="1" t="s">
        <v>7</v>
      </c>
      <c r="L5" s="4">
        <f>I9</f>
        <v>31.064600000000002</v>
      </c>
      <c r="M5" s="4">
        <f>I10</f>
        <v>27.549600000000002</v>
      </c>
      <c r="N5" s="4">
        <f>I11</f>
        <v>24.034600000000001</v>
      </c>
      <c r="P5" s="1">
        <v>12</v>
      </c>
      <c r="Q5" s="2">
        <v>31.12</v>
      </c>
      <c r="R5" s="2">
        <v>31.27</v>
      </c>
      <c r="S5" s="2">
        <v>31.42</v>
      </c>
    </row>
    <row r="6" spans="1:19" x14ac:dyDescent="0.35">
      <c r="A6" s="6">
        <v>29.407800000000002</v>
      </c>
      <c r="B6" s="6">
        <v>-0.33400000000000002</v>
      </c>
      <c r="C6" s="6">
        <v>0.61939999999999995</v>
      </c>
      <c r="D6" s="6">
        <v>0.123</v>
      </c>
      <c r="F6" s="1">
        <v>-5</v>
      </c>
      <c r="G6" s="1">
        <v>0</v>
      </c>
      <c r="I6" s="2">
        <f t="shared" si="0"/>
        <v>31.077800000000003</v>
      </c>
    </row>
    <row r="7" spans="1:19" x14ac:dyDescent="0.35">
      <c r="A7" s="6">
        <v>29.407800000000002</v>
      </c>
      <c r="B7" s="6">
        <v>-0.33400000000000002</v>
      </c>
      <c r="C7" s="6">
        <v>0.61939999999999995</v>
      </c>
      <c r="D7" s="6">
        <v>0.123</v>
      </c>
      <c r="F7" s="1">
        <v>0</v>
      </c>
      <c r="G7" s="1">
        <v>0</v>
      </c>
      <c r="I7" s="2">
        <f t="shared" si="0"/>
        <v>29.407800000000002</v>
      </c>
    </row>
    <row r="8" spans="1:19" x14ac:dyDescent="0.35">
      <c r="A8" s="6">
        <v>29.407800000000002</v>
      </c>
      <c r="B8" s="6">
        <v>-0.33400000000000002</v>
      </c>
      <c r="C8" s="6">
        <v>0.61939999999999995</v>
      </c>
      <c r="D8" s="6">
        <v>0.123</v>
      </c>
      <c r="F8" s="1">
        <v>5</v>
      </c>
      <c r="G8" s="1">
        <v>0</v>
      </c>
      <c r="I8" s="2">
        <f t="shared" si="0"/>
        <v>27.7378</v>
      </c>
    </row>
    <row r="9" spans="1:19" x14ac:dyDescent="0.35">
      <c r="A9" s="6">
        <v>29.407800000000002</v>
      </c>
      <c r="B9" s="6">
        <v>-0.33400000000000002</v>
      </c>
      <c r="C9" s="6">
        <v>0.61939999999999995</v>
      </c>
      <c r="D9" s="6">
        <v>0.123</v>
      </c>
      <c r="F9" s="1">
        <v>-5</v>
      </c>
      <c r="G9" s="1">
        <v>-3</v>
      </c>
      <c r="I9" s="2">
        <f t="shared" si="0"/>
        <v>31.064600000000002</v>
      </c>
    </row>
    <row r="10" spans="1:19" x14ac:dyDescent="0.35">
      <c r="A10" s="6">
        <v>29.407800000000002</v>
      </c>
      <c r="B10" s="6">
        <v>-0.33400000000000002</v>
      </c>
      <c r="C10" s="6">
        <v>0.61939999999999995</v>
      </c>
      <c r="D10" s="6">
        <v>0.123</v>
      </c>
      <c r="F10" s="1">
        <v>0</v>
      </c>
      <c r="G10" s="1">
        <v>-3</v>
      </c>
      <c r="I10" s="2">
        <f t="shared" si="0"/>
        <v>27.549600000000002</v>
      </c>
    </row>
    <row r="11" spans="1:19" x14ac:dyDescent="0.35">
      <c r="A11" s="6">
        <v>29.407800000000002</v>
      </c>
      <c r="B11" s="6">
        <v>-0.33400000000000002</v>
      </c>
      <c r="C11" s="6">
        <v>0.61939999999999995</v>
      </c>
      <c r="D11" s="6">
        <v>0.123</v>
      </c>
      <c r="F11" s="1">
        <v>5</v>
      </c>
      <c r="G11" s="1">
        <v>-3</v>
      </c>
      <c r="I11" s="2">
        <f t="shared" si="0"/>
        <v>24.034600000000001</v>
      </c>
    </row>
  </sheetData>
  <mergeCells count="2">
    <mergeCell ref="A1:D1"/>
    <mergeCell ref="F1:G1"/>
  </mergeCells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8"/>
  <sheetViews>
    <sheetView tabSelected="1" workbookViewId="0">
      <selection activeCell="G8" sqref="G8"/>
    </sheetView>
  </sheetViews>
  <sheetFormatPr defaultColWidth="9.09765625" defaultRowHeight="16" x14ac:dyDescent="0.45"/>
  <cols>
    <col min="1" max="1" width="46.296875" style="9" customWidth="1"/>
    <col min="2" max="2" width="2.296875" style="9" customWidth="1"/>
    <col min="3" max="3" width="17.19921875" style="9" customWidth="1"/>
    <col min="4" max="4" width="15.59765625" style="9" customWidth="1"/>
    <col min="5" max="5" width="2.296875" style="9" customWidth="1"/>
    <col min="6" max="6" width="17.8984375" style="9" customWidth="1"/>
    <col min="7" max="7" width="17.5" style="9" customWidth="1"/>
    <col min="8" max="8" width="23.69921875" style="9" bestFit="1" customWidth="1"/>
    <col min="9" max="16384" width="9.09765625" style="9"/>
  </cols>
  <sheetData>
    <row r="1" spans="1:7" x14ac:dyDescent="0.45">
      <c r="C1" s="59" t="s">
        <v>119</v>
      </c>
      <c r="D1" s="59"/>
      <c r="E1" s="20"/>
      <c r="F1" s="59" t="s">
        <v>120</v>
      </c>
      <c r="G1" s="59"/>
    </row>
    <row r="2" spans="1:7" s="24" customFormat="1" ht="67.5" customHeight="1" x14ac:dyDescent="0.3">
      <c r="A2" s="53" t="s">
        <v>71</v>
      </c>
      <c r="C2" s="60" t="s">
        <v>121</v>
      </c>
      <c r="D2" s="60" t="s">
        <v>122</v>
      </c>
      <c r="E2" s="61"/>
      <c r="F2" s="60" t="s">
        <v>121</v>
      </c>
      <c r="G2" s="60" t="s">
        <v>122</v>
      </c>
    </row>
    <row r="3" spans="1:7" ht="32" x14ac:dyDescent="0.45">
      <c r="A3" s="54" t="s">
        <v>38</v>
      </c>
      <c r="C3" s="55">
        <v>-0.33396058000000001</v>
      </c>
      <c r="D3" s="55">
        <v>0.61941862999999997</v>
      </c>
      <c r="F3" s="56">
        <v>-0.33479877000000002</v>
      </c>
      <c r="G3" s="56">
        <v>0.61789285999999999</v>
      </c>
    </row>
    <row r="4" spans="1:7" ht="32" x14ac:dyDescent="0.45">
      <c r="A4" s="54" t="s">
        <v>40</v>
      </c>
      <c r="C4" s="9">
        <v>1.4485700000000001E-2</v>
      </c>
      <c r="D4" s="9">
        <v>2.21243E-2</v>
      </c>
      <c r="F4" s="56">
        <v>1.4373E-2</v>
      </c>
      <c r="G4" s="56">
        <v>2.1927519999999999E-2</v>
      </c>
    </row>
    <row r="5" spans="1:7" ht="32" x14ac:dyDescent="0.45">
      <c r="A5" s="54" t="s">
        <v>39</v>
      </c>
      <c r="C5" s="55">
        <v>0.12301848</v>
      </c>
      <c r="D5" s="55">
        <v>0.12301848</v>
      </c>
      <c r="F5" s="56">
        <v>0.1221515</v>
      </c>
      <c r="G5" s="56">
        <v>0.1221515</v>
      </c>
    </row>
    <row r="6" spans="1:7" ht="32" x14ac:dyDescent="0.45">
      <c r="A6" s="54" t="s">
        <v>41</v>
      </c>
      <c r="C6" s="9">
        <v>1.6432E-3</v>
      </c>
      <c r="D6" s="9">
        <v>1.6432E-3</v>
      </c>
      <c r="F6" s="56">
        <v>1.62835E-3</v>
      </c>
      <c r="G6" s="56">
        <v>1.62835E-3</v>
      </c>
    </row>
    <row r="7" spans="1:7" ht="48" x14ac:dyDescent="0.45">
      <c r="A7" s="54" t="s">
        <v>42</v>
      </c>
      <c r="C7" s="9">
        <v>9.5870000000000005E-4</v>
      </c>
      <c r="D7" s="9">
        <v>2.029E-4</v>
      </c>
      <c r="F7" s="56">
        <v>9.5029999999999995E-4</v>
      </c>
      <c r="G7" s="56">
        <v>2.0120000000000001E-4</v>
      </c>
    </row>
    <row r="8" spans="1:7" x14ac:dyDescent="0.45">
      <c r="A8" s="54" t="s">
        <v>35</v>
      </c>
      <c r="C8" s="57">
        <v>9</v>
      </c>
      <c r="D8" s="57">
        <v>85</v>
      </c>
      <c r="F8" s="56">
        <v>9</v>
      </c>
      <c r="G8" s="56">
        <v>85</v>
      </c>
    </row>
    <row r="10" spans="1:7" ht="31.5" customHeight="1" x14ac:dyDescent="0.45">
      <c r="A10" s="58" t="s">
        <v>70</v>
      </c>
      <c r="B10" s="58"/>
      <c r="C10" s="58"/>
      <c r="D10" s="58"/>
      <c r="E10" s="58"/>
      <c r="F10" s="58"/>
      <c r="G10" s="58"/>
    </row>
    <row r="12" spans="1:7" x14ac:dyDescent="0.45">
      <c r="A12" s="9" t="s">
        <v>30</v>
      </c>
      <c r="C12" s="56">
        <f>(1.96^2)*(C6)-(C5^2)</f>
        <v>-8.821029301510401E-3</v>
      </c>
      <c r="D12" s="56">
        <f>(1.96^2)*(D6)-(D5^2)</f>
        <v>-8.821029301510401E-3</v>
      </c>
      <c r="F12" s="56">
        <f>(1.96^2)*(F6)-(F5^2)</f>
        <v>-8.665519592249999E-3</v>
      </c>
      <c r="G12" s="56">
        <f>(1.96^2)*(G6)-(G5^2)</f>
        <v>-8.665519592249999E-3</v>
      </c>
    </row>
    <row r="13" spans="1:7" x14ac:dyDescent="0.45">
      <c r="A13" s="9" t="s">
        <v>31</v>
      </c>
      <c r="C13" s="56">
        <f>2*((1.96^2)*C7-(C3*C5))</f>
        <v>8.9532529703036809E-2</v>
      </c>
      <c r="D13" s="56">
        <f>2*((1.96^2)*D7-(D3*D5))</f>
        <v>-0.15084095541256481</v>
      </c>
      <c r="F13" s="56">
        <f>2*((1.96^2)*F7-(F3*F5))</f>
        <v>8.9093688867310006E-2</v>
      </c>
      <c r="G13" s="56">
        <f>2*((1.96^2)*G7-(G3*G5))</f>
        <v>-0.14940721953657998</v>
      </c>
    </row>
    <row r="14" spans="1:7" x14ac:dyDescent="0.45">
      <c r="A14" s="9" t="s">
        <v>32</v>
      </c>
      <c r="C14" s="56">
        <f>(1.96^2*C4)-(C3^2)</f>
        <v>-5.5881403873936406E-2</v>
      </c>
      <c r="D14" s="56">
        <f>(1.96^2*D4)-(D3^2)</f>
        <v>-0.2986867283110769</v>
      </c>
      <c r="F14" s="56">
        <f>(1.96^2*F4)-(F3^2)</f>
        <v>-5.6874899593512912E-2</v>
      </c>
      <c r="G14" s="56">
        <f>(1.96^2*G4)-(G3^2)</f>
        <v>-0.2975548256069796</v>
      </c>
    </row>
    <row r="15" spans="1:7" x14ac:dyDescent="0.45">
      <c r="C15" s="56"/>
      <c r="D15" s="56"/>
      <c r="F15" s="56"/>
      <c r="G15" s="56"/>
    </row>
    <row r="16" spans="1:7" x14ac:dyDescent="0.45">
      <c r="A16" s="9" t="s">
        <v>33</v>
      </c>
      <c r="C16" s="26">
        <f>((-1*C13)+SQRT((C13^2)-4*C12*C14))/(2*C12)</f>
        <v>0.6681264238119583</v>
      </c>
      <c r="D16" s="26">
        <f>((-1*D13)+SQRT((D13^2)-4*D12*D14))/(2*D12)</f>
        <v>-14.814504587947967</v>
      </c>
      <c r="F16" s="26">
        <f>((-1*F13)+SQRT((F13^2)-4*F12*F14))/(2*F12)</f>
        <v>0.68385799860181029</v>
      </c>
      <c r="G16" s="26">
        <f>((-1*G13)+SQRT((G13^2)-4*G12*G14))/(2*G12)</f>
        <v>-14.943777824866348</v>
      </c>
    </row>
    <row r="17" spans="1:7" x14ac:dyDescent="0.45">
      <c r="A17" s="9" t="s">
        <v>34</v>
      </c>
      <c r="C17" s="26">
        <f>((-1*C13)-SQRT((C13^2)-4*C12*C14))/(2*C12)</f>
        <v>9.4817695398831621</v>
      </c>
      <c r="D17" s="26">
        <f>((-1*D13)-SQRT((D13^2)-4*D12*D14))/(2*D12)</f>
        <v>-2.285648949319699</v>
      </c>
      <c r="F17" s="26">
        <f>((-1*F13)-SQRT((F13^2)-4*F12*F14))/(2*F12)</f>
        <v>9.5975438168174154</v>
      </c>
      <c r="G17" s="26">
        <f>((-1*G13)-SQRT((G13^2)-4*G12*G14))/(2*G12)</f>
        <v>-2.2977987414369831</v>
      </c>
    </row>
    <row r="18" spans="1:7" x14ac:dyDescent="0.45">
      <c r="C18" s="26"/>
      <c r="D18" s="26"/>
      <c r="F18" s="26"/>
      <c r="G18" s="26"/>
    </row>
    <row r="19" spans="1:7" x14ac:dyDescent="0.45">
      <c r="A19" s="9" t="s">
        <v>36</v>
      </c>
      <c r="C19" s="26">
        <f>C8+C16</f>
        <v>9.6681264238119589</v>
      </c>
      <c r="D19" s="26">
        <f>D8+D16</f>
        <v>70.185495412052035</v>
      </c>
      <c r="F19" s="26">
        <f>F8+F16</f>
        <v>9.6838579986018107</v>
      </c>
      <c r="G19" s="26">
        <f>G8+G16</f>
        <v>70.056222175133655</v>
      </c>
    </row>
    <row r="20" spans="1:7" x14ac:dyDescent="0.45">
      <c r="A20" s="9" t="s">
        <v>37</v>
      </c>
      <c r="C20" s="26">
        <f>C8+C17</f>
        <v>18.48176953988316</v>
      </c>
      <c r="D20" s="26">
        <f>D8+D17</f>
        <v>82.714351050680307</v>
      </c>
      <c r="F20" s="26">
        <f>F8+F17</f>
        <v>18.597543816817414</v>
      </c>
      <c r="G20" s="26">
        <f>G8+G17</f>
        <v>82.702201258563022</v>
      </c>
    </row>
    <row r="22" spans="1:7" ht="31.5" customHeight="1" x14ac:dyDescent="0.45">
      <c r="A22" s="58" t="s">
        <v>69</v>
      </c>
      <c r="B22" s="58"/>
      <c r="C22" s="58"/>
      <c r="D22" s="58"/>
      <c r="E22" s="58"/>
      <c r="F22" s="58"/>
      <c r="G22" s="58"/>
    </row>
    <row r="24" spans="1:7" x14ac:dyDescent="0.45">
      <c r="A24" s="9" t="s">
        <v>33</v>
      </c>
      <c r="C24" s="26">
        <v>0.66500000000000004</v>
      </c>
      <c r="D24" s="26">
        <v>-14.872999999999999</v>
      </c>
      <c r="F24" s="26">
        <v>0.68</v>
      </c>
      <c r="G24" s="26">
        <v>-15.003</v>
      </c>
    </row>
    <row r="25" spans="1:7" x14ac:dyDescent="0.45">
      <c r="A25" s="9" t="s">
        <v>34</v>
      </c>
      <c r="C25" s="26">
        <v>9.5210000000000008</v>
      </c>
      <c r="D25" s="26">
        <v>-2.2810000000000001</v>
      </c>
      <c r="F25" s="26">
        <v>9.6379999999999999</v>
      </c>
      <c r="G25" s="26">
        <v>-2.2930000000000001</v>
      </c>
    </row>
    <row r="26" spans="1:7" x14ac:dyDescent="0.45">
      <c r="C26" s="26"/>
      <c r="D26" s="26"/>
      <c r="F26" s="26"/>
      <c r="G26" s="26"/>
    </row>
    <row r="27" spans="1:7" x14ac:dyDescent="0.45">
      <c r="A27" s="9" t="s">
        <v>36</v>
      </c>
      <c r="C27" s="26">
        <f>C8+C24</f>
        <v>9.6649999999999991</v>
      </c>
      <c r="D27" s="26">
        <f>D8+D24</f>
        <v>70.126999999999995</v>
      </c>
      <c r="F27" s="26">
        <f>F8+F24</f>
        <v>9.68</v>
      </c>
      <c r="G27" s="26">
        <f>G8+G24</f>
        <v>69.997</v>
      </c>
    </row>
    <row r="28" spans="1:7" x14ac:dyDescent="0.45">
      <c r="A28" s="9" t="s">
        <v>37</v>
      </c>
      <c r="C28" s="26">
        <f>C8+C25</f>
        <v>18.521000000000001</v>
      </c>
      <c r="D28" s="26">
        <f>D8+D25</f>
        <v>82.718999999999994</v>
      </c>
      <c r="F28" s="26">
        <f>F8+F25</f>
        <v>18.637999999999998</v>
      </c>
      <c r="G28" s="26">
        <f>G8+G25</f>
        <v>82.706999999999994</v>
      </c>
    </row>
  </sheetData>
  <mergeCells count="4">
    <mergeCell ref="A10:G10"/>
    <mergeCell ref="A22:G22"/>
    <mergeCell ref="C1:D1"/>
    <mergeCell ref="F1:G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Demgroup and R2 compare</vt:lpstr>
      <vt:lpstr>Model 1 Figure</vt:lpstr>
      <vt:lpstr>Model 1s and 3 Tables</vt:lpstr>
      <vt:lpstr>Model 4 Table</vt:lpstr>
      <vt:lpstr>Figure 2.2</vt:lpstr>
      <vt:lpstr>Figure 2.1</vt:lpstr>
      <vt:lpstr>Regions of Significance</vt:lpstr>
    </vt:vector>
  </TitlesOfParts>
  <Company>UNL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Lesa Hoffman</dc:creator>
  <cp:lastModifiedBy>Lesa Hoffman</cp:lastModifiedBy>
  <cp:lastPrinted>2010-03-04T14:23:08Z</cp:lastPrinted>
  <dcterms:created xsi:type="dcterms:W3CDTF">2010-02-14T14:49:08Z</dcterms:created>
  <dcterms:modified xsi:type="dcterms:W3CDTF">2026-03-25T21:17:25Z</dcterms:modified>
</cp:coreProperties>
</file>